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3275" windowHeight="11640" tabRatio="704"/>
  </bookViews>
  <sheets>
    <sheet name="ANEXO III - PLANILHA DE PREÇOS" sheetId="31" r:id="rId1"/>
    <sheet name="JPA INSTALADOS" sheetId="36" state="hidden" r:id="rId2"/>
    <sheet name="JPA INSTALAR" sheetId="38" state="hidden" r:id="rId3"/>
    <sheet name="CAMPINA GRANDE" sheetId="39" state="hidden" r:id="rId4"/>
    <sheet name="PREÇOS" sheetId="46" state="hidden" r:id="rId5"/>
  </sheets>
  <definedNames>
    <definedName name="_xlnm.Print_Area" localSheetId="0">'ANEXO III - PLANILHA DE PREÇOS'!$A$1:$M$26</definedName>
    <definedName name="_xlnm.Print_Titles" localSheetId="0">'ANEXO III - PLANILHA DE PREÇOS'!$1:$7</definedName>
  </definedNames>
  <calcPr calcId="125725"/>
</workbook>
</file>

<file path=xl/calcChain.xml><?xml version="1.0" encoding="utf-8"?>
<calcChain xmlns="http://schemas.openxmlformats.org/spreadsheetml/2006/main">
  <c r="J25" i="31"/>
  <c r="I25"/>
  <c r="H25"/>
  <c r="L9"/>
  <c r="L10"/>
  <c r="L11"/>
  <c r="L12"/>
  <c r="L13"/>
  <c r="L14"/>
  <c r="L15"/>
  <c r="L16"/>
  <c r="L17"/>
  <c r="L18"/>
  <c r="L19"/>
  <c r="L20"/>
  <c r="L21"/>
  <c r="L22"/>
  <c r="L23"/>
  <c r="L24"/>
  <c r="L8"/>
  <c r="L25" s="1"/>
  <c r="M26"/>
  <c r="K26"/>
  <c r="K24"/>
  <c r="J24"/>
  <c r="I24"/>
  <c r="H24"/>
  <c r="M24" s="1"/>
  <c r="G26"/>
  <c r="F26"/>
  <c r="J9"/>
  <c r="J10"/>
  <c r="J11"/>
  <c r="J12"/>
  <c r="J13"/>
  <c r="J14"/>
  <c r="J15"/>
  <c r="J16"/>
  <c r="J17"/>
  <c r="J18"/>
  <c r="J19"/>
  <c r="J20"/>
  <c r="J21"/>
  <c r="J22"/>
  <c r="J23"/>
  <c r="J8"/>
  <c r="D7" i="39"/>
  <c r="D8"/>
  <c r="D9"/>
  <c r="D10"/>
  <c r="D11"/>
  <c r="D12"/>
  <c r="D13"/>
  <c r="D14"/>
  <c r="D15"/>
  <c r="D16"/>
  <c r="D17"/>
  <c r="D6"/>
  <c r="D18" s="1"/>
  <c r="D96" i="38"/>
  <c r="D95"/>
  <c r="D94"/>
  <c r="D89"/>
  <c r="D90" s="1"/>
  <c r="D88"/>
  <c r="D87"/>
  <c r="D81"/>
  <c r="D80"/>
  <c r="D79"/>
  <c r="D78"/>
  <c r="D77"/>
  <c r="D76"/>
  <c r="D71"/>
  <c r="D70"/>
  <c r="D69"/>
  <c r="D68"/>
  <c r="D63"/>
  <c r="D62"/>
  <c r="D61"/>
  <c r="D60"/>
  <c r="D55"/>
  <c r="D54"/>
  <c r="D53"/>
  <c r="D52"/>
  <c r="D51"/>
  <c r="D50"/>
  <c r="D49"/>
  <c r="D44"/>
  <c r="D43"/>
  <c r="D42"/>
  <c r="D41"/>
  <c r="D40"/>
  <c r="D39"/>
  <c r="D38"/>
  <c r="D33"/>
  <c r="D32"/>
  <c r="D31"/>
  <c r="D30"/>
  <c r="D29"/>
  <c r="D28"/>
  <c r="D27"/>
  <c r="D22"/>
  <c r="D21"/>
  <c r="D20"/>
  <c r="D19"/>
  <c r="D18"/>
  <c r="D17"/>
  <c r="D23" s="1"/>
  <c r="D16"/>
  <c r="D11"/>
  <c r="D10"/>
  <c r="D9"/>
  <c r="D8"/>
  <c r="D7"/>
  <c r="D6"/>
  <c r="D12" s="1"/>
  <c r="D100" s="1"/>
  <c r="D5"/>
  <c r="D57" i="36"/>
  <c r="D56"/>
  <c r="D55"/>
  <c r="D54"/>
  <c r="D53"/>
  <c r="D52"/>
  <c r="D51"/>
  <c r="D46"/>
  <c r="D45"/>
  <c r="D44"/>
  <c r="D43"/>
  <c r="D42"/>
  <c r="D41"/>
  <c r="D40"/>
  <c r="D35"/>
  <c r="D34"/>
  <c r="D33"/>
  <c r="D32"/>
  <c r="D31"/>
  <c r="D26"/>
  <c r="D25"/>
  <c r="D24"/>
  <c r="D23"/>
  <c r="D22"/>
  <c r="D21"/>
  <c r="D16"/>
  <c r="D15"/>
  <c r="D14"/>
  <c r="D5"/>
  <c r="D6"/>
  <c r="D7"/>
  <c r="D8"/>
  <c r="D10" s="1"/>
  <c r="D60" s="1"/>
  <c r="D9"/>
  <c r="D4"/>
  <c r="E26" i="31"/>
  <c r="H16"/>
  <c r="M16" s="1"/>
  <c r="I16"/>
  <c r="K16"/>
  <c r="H17"/>
  <c r="I17"/>
  <c r="K17"/>
  <c r="H18"/>
  <c r="I18"/>
  <c r="K18"/>
  <c r="H19"/>
  <c r="I19"/>
  <c r="K19"/>
  <c r="H12"/>
  <c r="M12" s="1"/>
  <c r="I12"/>
  <c r="K12"/>
  <c r="H13"/>
  <c r="I13"/>
  <c r="K13"/>
  <c r="H14"/>
  <c r="M14" s="1"/>
  <c r="I14"/>
  <c r="K14"/>
  <c r="H15"/>
  <c r="I15"/>
  <c r="K15"/>
  <c r="H20"/>
  <c r="M20" s="1"/>
  <c r="I20"/>
  <c r="K20"/>
  <c r="H21"/>
  <c r="I21"/>
  <c r="K21"/>
  <c r="H22"/>
  <c r="M22" s="1"/>
  <c r="I22"/>
  <c r="K22"/>
  <c r="H23"/>
  <c r="I23"/>
  <c r="K23"/>
  <c r="H10"/>
  <c r="M10" s="1"/>
  <c r="I10"/>
  <c r="H11"/>
  <c r="M11" s="1"/>
  <c r="I11"/>
  <c r="K10"/>
  <c r="K11"/>
  <c r="K8"/>
  <c r="K9"/>
  <c r="I9"/>
  <c r="I26" s="1"/>
  <c r="H9"/>
  <c r="I8"/>
  <c r="H8"/>
  <c r="M8"/>
  <c r="I7"/>
  <c r="J7"/>
  <c r="H7"/>
  <c r="D82" i="38"/>
  <c r="D64"/>
  <c r="D97"/>
  <c r="D56"/>
  <c r="D72"/>
  <c r="D34"/>
  <c r="D45"/>
  <c r="D58" i="36"/>
  <c r="D47"/>
  <c r="D36"/>
  <c r="D27"/>
  <c r="D17"/>
  <c r="H26" i="31"/>
  <c r="M9" l="1"/>
  <c r="M23"/>
  <c r="M15"/>
  <c r="M19"/>
  <c r="M18"/>
  <c r="M21"/>
  <c r="M13"/>
  <c r="M17"/>
  <c r="J26"/>
</calcChain>
</file>

<file path=xl/sharedStrings.xml><?xml version="1.0" encoding="utf-8"?>
<sst xmlns="http://schemas.openxmlformats.org/spreadsheetml/2006/main" count="413" uniqueCount="190">
  <si>
    <r>
      <t xml:space="preserve">Unidade evaporadora, fabricação HITACHI, modelo Tipo Parede – </t>
    </r>
    <r>
      <rPr>
        <b/>
        <sz val="8"/>
        <rFont val="Spranq eco sans"/>
        <family val="2"/>
      </rPr>
      <t>RPK1,5FSNSM2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1,5 HP</t>
    </r>
    <r>
      <rPr>
        <sz val="8"/>
        <rFont val="Spranq eco sans"/>
        <family val="2"/>
      </rPr>
      <t xml:space="preserve">, Capacidade Nominal de Resfriamento de 4.300W – 12.240 BTU/H, Vazão de Ar (A/M/B – 660/600/540 m³/h), fluido refrigerante R410A, Nível sonoro 40/38/36 dbA, Linha Líquido 6.35 mm, Linha Gás 12,70 mm, Tensão elétrica 1F/220Vac/60Hz, Corrente 0.30 A, Consumo 0.03W, Peso 10Kg, Medidas Externas (AxLxP – 280/780/210 mm). </t>
    </r>
    <r>
      <rPr>
        <b/>
        <sz val="8"/>
        <rFont val="Spranq eco sans"/>
        <family val="2"/>
      </rPr>
      <t>Instalados nas Salas dos Diretores de Secretaria (4ª, 9ª e 10ª Varas).</t>
    </r>
  </si>
  <si>
    <r>
      <t xml:space="preserve">Unidade evaporadora, fabricação HITACHI, modelo Sob o Teto – </t>
    </r>
    <r>
      <rPr>
        <b/>
        <sz val="8"/>
        <rFont val="Spranq eco sans"/>
        <family val="2"/>
      </rPr>
      <t>RPC2,0FSNB1</t>
    </r>
    <r>
      <rPr>
        <sz val="8"/>
        <rFont val="Spranq eco sans"/>
        <family val="2"/>
      </rPr>
      <t xml:space="preserve"> Capacidade Térmica de </t>
    </r>
    <r>
      <rPr>
        <b/>
        <sz val="8"/>
        <rFont val="Spranq eco sans"/>
        <family val="2"/>
      </rPr>
      <t>2,0 HP</t>
    </r>
    <r>
      <rPr>
        <sz val="8"/>
        <rFont val="Spranq eco sans"/>
        <family val="2"/>
      </rPr>
      <t xml:space="preserve">, Capacidade Nominal de Resfriamento de 5.600W – 15.500 BTU/H, Vazão de Ar (A/M/B – 900/800/700 m³/h), fluido refrigerante R410A, Nível sonoro 45/42/38 dbA, Linha Líquido 6.35 mm, Linha Gás 15,88 mm, Tensão elétrica 1F/220Vac/60Hz, Corrente 0.46 A, Consumo 0.10W, Peso 31Kg, Medidas Externas (AxLxP – 222/1003/670 mm). </t>
    </r>
    <r>
      <rPr>
        <b/>
        <sz val="8"/>
        <rFont val="Spranq eco sans"/>
        <family val="2"/>
      </rPr>
      <t>Instalados no Setor Criminal (4ª Vara) e na Sala de Atendimento a Advogados (9ª Vara).</t>
    </r>
  </si>
  <si>
    <r>
      <t xml:space="preserve">Unidade evaporadora, fabricação HITACHI, modelo Sob o Teto – </t>
    </r>
    <r>
      <rPr>
        <b/>
        <sz val="8"/>
        <rFont val="Spranq eco sans"/>
        <family val="2"/>
      </rPr>
      <t>RPC2,5FSNB1</t>
    </r>
    <r>
      <rPr>
        <sz val="8"/>
        <rFont val="Spranq eco sans"/>
        <family val="2"/>
      </rPr>
      <t xml:space="preserve"> Capacidade Térmica de </t>
    </r>
    <r>
      <rPr>
        <b/>
        <sz val="8"/>
        <rFont val="Spranq eco sans"/>
        <family val="2"/>
      </rPr>
      <t>2,5 HP</t>
    </r>
    <r>
      <rPr>
        <sz val="8"/>
        <rFont val="Spranq eco sans"/>
        <family val="2"/>
      </rPr>
      <t xml:space="preserve">, Capacidade Nominal de Resfriamento de 7.100W – 24.320 BTU/H, Vazão de Ar (A/M/B – 1050/900/800 m³/h), fluido refrigerante R410A, Nível sonoro 48/46/44 dbA, Linha Líquido 9.53 mm, Linha Gás 15,88 mm, Tensão elétrica 1F/220Vac/60Hz, Corrente 0.74 A, Consumo 0.16W, Peso 31Kg, Medidas Externas (AxLxP – 222/1003/670 mm). </t>
    </r>
    <r>
      <rPr>
        <b/>
        <sz val="8"/>
        <rFont val="Spranq eco sans"/>
        <family val="2"/>
      </rPr>
      <t>Instalado no Atendimento Cível (4ª Vara).</t>
    </r>
  </si>
  <si>
    <r>
      <t xml:space="preserve">Unidade evaporadora, fabricação HITACHI, modelo Sob o Teto – </t>
    </r>
    <r>
      <rPr>
        <b/>
        <sz val="8"/>
        <rFont val="Spranq eco sans"/>
        <family val="2"/>
      </rPr>
      <t>RPC3,0FSNB1</t>
    </r>
    <r>
      <rPr>
        <sz val="8"/>
        <rFont val="Spranq eco sans"/>
        <family val="2"/>
      </rPr>
      <t xml:space="preserve"> Capacidade Térmica de </t>
    </r>
    <r>
      <rPr>
        <b/>
        <sz val="8"/>
        <rFont val="Spranq eco sans"/>
        <family val="2"/>
      </rPr>
      <t>3,0 HP</t>
    </r>
    <r>
      <rPr>
        <sz val="8"/>
        <rFont val="Spranq eco sans"/>
        <family val="2"/>
      </rPr>
      <t xml:space="preserve">, Capacidade Nominal de Resfriamento de 8.400W – 24.000 BTU/H, Vazão de Ar (A/M/B – 1330/1040/830 m³/h), fluido refrigerante R410A, Nível sonoro 48/46/44 dbA, Linha Líquido 9.53 mm, Linha Gás 15,88 mm, Tensão elétrica 1F/220Vac/60Hz, Corrente 0.80 A, Consumo 0.16W, Peso 35Kg, Medidas Externas (AxLxP – 222/1325/670 mm). </t>
    </r>
    <r>
      <rPr>
        <b/>
        <sz val="8"/>
        <rFont val="Spranq eco sans"/>
        <family val="2"/>
      </rPr>
      <t>Instalado no Atendimento (10ª Vara).</t>
    </r>
  </si>
  <si>
    <t>MCA ENGEN</t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</si>
  <si>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RCI1,5 FSNB1</t>
    </r>
    <r>
      <rPr>
        <sz val="8"/>
        <rFont val="Spranq eco sans"/>
        <family val="2"/>
      </rPr>
      <t xml:space="preserve"> Capacidade Térmica de </t>
    </r>
    <r>
      <rPr>
        <b/>
        <sz val="8"/>
        <rFont val="Spranq eco sans"/>
        <family val="2"/>
      </rPr>
      <t>1,5 HP</t>
    </r>
    <r>
      <rPr>
        <sz val="8"/>
        <rFont val="Spranq eco sans"/>
        <family val="2"/>
      </rPr>
      <t xml:space="preserve">, Capacidade Nominal de Resfriamento de 4.300W – 12.240 BTU/H, Vazão de Ar (A/M/B – 780/720/660 m³/h), fluido refrigerante R410A, Nível sonoro 33/31/30 dbA, Linha Líquido 6.35 mm, Linha Gás 12.70 mm, Tensão elétrica 1F/220Vac/60Hz, Corrente 0.26 A, Consumo 0.06W, Peso 27Kg, Medidas Externas (AxLxP – 298/840/840 mm). </t>
    </r>
    <r>
      <rPr>
        <b/>
        <sz val="8"/>
        <rFont val="Spranq eco sans"/>
        <family val="2"/>
      </rPr>
      <t>Instalado na Contadoria (9ª Vara).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</si>
  <si>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RCI2,0 FSNB1</t>
    </r>
    <r>
      <rPr>
        <sz val="8"/>
        <rFont val="Spranq eco sans"/>
        <family val="2"/>
      </rPr>
      <t xml:space="preserve"> Capacidade Térmica de </t>
    </r>
    <r>
      <rPr>
        <b/>
        <sz val="8"/>
        <rFont val="Spranq eco sans"/>
        <family val="2"/>
      </rPr>
      <t>2,0 HP</t>
    </r>
    <r>
      <rPr>
        <sz val="8"/>
        <rFont val="Spranq eco sans"/>
        <family val="2"/>
      </rPr>
      <t xml:space="preserve">, Capacidade Nominal de Resfriamento de 5.600W – 15.500 BTU/H, Vazão de Ar (A/M/B – 840/780/720 m³/h), fluido refrigerante R410A, Nível sonoro 33/31/30 dbA, Linha Líquido 6.35 mm, Linha Gás 15.88 mm, Tensão elétrica 1F/220Vac/60Hz, Corrente 0.56 A, Consumo 0.10W, Peso 27Kg, Medidas Externas (AxLxP – 298/840/840 mm). </t>
    </r>
    <r>
      <rPr>
        <b/>
        <sz val="8"/>
        <rFont val="Spranq eco sans"/>
        <family val="2"/>
      </rPr>
      <t>Instalados no Refeitório (Térreo), 9ª Vara (Atermação, INSS, Perícia) e 10ª Vara (Arquivo).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</si>
  <si>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RCI2,5 FSNB1</t>
    </r>
    <r>
      <rPr>
        <sz val="8"/>
        <rFont val="Spranq eco sans"/>
        <family val="2"/>
      </rPr>
      <t xml:space="preserve"> Capacidade Térmica de </t>
    </r>
    <r>
      <rPr>
        <b/>
        <sz val="8"/>
        <rFont val="Spranq eco sans"/>
        <family val="2"/>
      </rPr>
      <t>2,5 HP</t>
    </r>
    <r>
      <rPr>
        <sz val="8"/>
        <rFont val="Spranq eco sans"/>
        <family val="2"/>
      </rPr>
      <t xml:space="preserve">, Capacidade Nominal de Resfriamento de 7.100W – 24.320 BTU/H, Vazão de Ar (A/M/B – 960/840/720 m³/h), fluido refrigerante R410A, Nível sonoro 37/35/33 dbA, Linha Líquido 9.53 mm, Linha Gás 15,88 mm, Tensão elétrica 1F/220Vac/60Hz, Corrente 0.83 A, Consumo 0.18W, Peso 28Kg, Medidas Externas (AxLxP – 298/840/840 mm). </t>
    </r>
    <r>
      <rPr>
        <b/>
        <sz val="8"/>
        <rFont val="Spranq eco sans"/>
        <family val="2"/>
      </rPr>
      <t>Instalados nas Assessorias, Secretarias e Salas de Espera da 4ª, 9ª e 10ª Varas.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</si>
  <si>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RCI4,0 FSNB1</t>
    </r>
    <r>
      <rPr>
        <sz val="8"/>
        <rFont val="Spranq eco sans"/>
        <family val="2"/>
      </rPr>
      <t xml:space="preserve"> Capacidade Térmica de </t>
    </r>
    <r>
      <rPr>
        <b/>
        <sz val="8"/>
        <rFont val="Spranq eco sans"/>
        <family val="2"/>
      </rPr>
      <t>4,0 HP</t>
    </r>
    <r>
      <rPr>
        <sz val="8"/>
        <rFont val="Spranq eco sans"/>
        <family val="2"/>
      </rPr>
      <t xml:space="preserve">, Capacidade Nominal de Resfriamento de 11.200W – 38.220 BTU/H, Vazão de Ar (A/M/B – 1650/1440/1260 m³/h), fluido refrigerante R410A, Nível sonoro 48/46/44 dbA, Linha Líquido 9.53 mm, Linha Gás 15.88 mm, Tensão elétrica 1F/220Vac/60Hz, Corrente 0.97 A, Consumo 0.21W, Peso 28Kg, Medidas Externas (AxLxP – 298/840/840 mm). </t>
    </r>
    <r>
      <rPr>
        <b/>
        <sz val="8"/>
        <rFont val="Spranq eco sans"/>
        <family val="2"/>
      </rPr>
      <t>Instalados nas Salas de Audiência e nos Gabinetes da 4ª, 9ª e 10ª Varas e na Sala de Espera da 4ª Vara</t>
    </r>
  </si>
  <si>
    <r>
      <t xml:space="preserve">Unidade Condensadora, fabricação HITACHI, Tipo Descarga Vertical, modelo </t>
    </r>
    <r>
      <rPr>
        <b/>
        <sz val="8"/>
        <rFont val="Spranq eco sans"/>
        <family val="2"/>
      </rPr>
      <t>RAS16FSNB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16 HP</t>
    </r>
    <r>
      <rPr>
        <sz val="8"/>
        <rFont val="Spranq eco sans"/>
        <family val="2"/>
      </rPr>
      <t>, Capacidade Nominal de Resfriamento de 45.000 W – 153.600 BTU/H, Compressor Scroll 1+1, Controle de Fluxo Microcomputador; Trocador de Calor com Aleta de alumínio e tubo de cobre, Vazão de ar de 12.600 m³/h, Fluído Refrigerante R410A, Nível sonoro de 62dbA, Linha líquido de 12.70mm, Linha de Gás de 28.58mm, Tensão elétrica de 3F/380Vac/60Hz, Consumo de 24.70W, Corrente máxima de 32A, Fator de Potência de 0,89, Peso de 340Kg e Medidas externas de (AxLxP – 1.606x1.214x754 mm) para atender às evaporadoras da Distribuição.</t>
    </r>
  </si>
  <si>
    <r>
      <t xml:space="preserve">Unidade Condensadora, fabricação HITACHI, Tipo Descarga Vertical, modelo </t>
    </r>
    <r>
      <rPr>
        <b/>
        <sz val="8"/>
        <rFont val="Spranq eco sans"/>
        <family val="2"/>
      </rPr>
      <t>RAS20FSNB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20 HP</t>
    </r>
    <r>
      <rPr>
        <sz val="8"/>
        <rFont val="Spranq eco sans"/>
        <family val="2"/>
      </rPr>
      <t>, Capacidade Nominal de Resfriamento de 56.000 W – 215.000 BTU/H, Compressor Scroll 1+1, Controle de Fluxo Microcomputador; Trocador de Calor com Aleta de alumínio e tubo de cobre, Vazão de ar de 20.600 m³/h, Fluído Refrigerante R410A, Nível sonoro de 62dbA, Linha líquido de 15.88mm, Linha de Gás de 28.58mm, Tensão elétrica de 3F/380Vac/60Hz, Consumo de 16.60W, Corrente máxima de 36A, Fator de Potência de 0,90, Peso de 470Kg e Medidas externas de (AxLxP – 1.606x1.914x754) para atenderem às evaporadoras do Térreo Norte e Auditório.</t>
    </r>
  </si>
  <si>
    <r>
      <t xml:space="preserve">Unidade Condensadora, fabricação HITACHI, Tipo Descarga Vertical, modelo </t>
    </r>
    <r>
      <rPr>
        <b/>
        <sz val="8"/>
        <rFont val="Spranq eco sans"/>
        <family val="2"/>
      </rPr>
      <t>RAS32FSNB1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32 HP</t>
    </r>
    <r>
      <rPr>
        <sz val="8"/>
        <rFont val="Spranq eco sans"/>
        <family val="2"/>
      </rPr>
      <t>, Capacidade Nominal de Resfriamento de 90.000 W – 307.200 BTU/H, Compressor Scroll 1+5, Controle de Fluxo Microcomputador; Trocador de Calor com Aleta de alumínio e tubo de cobre, Vazão de ar de 22.900 m³/h, Fluído Refrigerante R410A, Nível sonoro de 64dbA, Linha líquido de 19,05mm, Linha de Gás de 25.40mm, Tensão elétrica de 3F/380Vac/60Hz, Consumo de 33,80W, Corrente máxima de 75A, Fator de Potência de 0,88, Peso de 730Kg e Medidas externas de (AxLxP – 1.606x2.430x754 mm) para atenderem às evaporadoras da 1ª; 2ª; 3ª 5ª e 7ª Varas.</t>
    </r>
  </si>
  <si>
    <t>ENGEAR</t>
  </si>
  <si>
    <t>PORDEUS</t>
  </si>
  <si>
    <t>PREÇO TOTAL</t>
  </si>
  <si>
    <t>QUANT</t>
  </si>
  <si>
    <t>DESCRIÇÃO</t>
  </si>
  <si>
    <t>ITEM</t>
  </si>
  <si>
    <t>UNID.</t>
  </si>
  <si>
    <t>PREÇO MÉDIO TOTAL</t>
  </si>
  <si>
    <t>EMPRESAS QUE FORNECERAM ORÇAMENTO</t>
  </si>
  <si>
    <t>PREÇO MÉDIO TOTAL POR ITEM</t>
  </si>
  <si>
    <t>PREÇO MÉDIO UNITÁRIO POR ITEM</t>
  </si>
  <si>
    <t>PREÇO UNITÁRIO</t>
  </si>
  <si>
    <t>TOTAIS</t>
  </si>
  <si>
    <t>MANUTENÇÃO PREVENTIVA DOS EQUIPAMENTOS E INSTALAÇÕES DE AR CONDICIONADO TIPO VRF</t>
  </si>
  <si>
    <t>Mês</t>
  </si>
  <si>
    <t>ESPECIFICAÇÕES</t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</si>
  <si>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RCI1,5FSNB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1,5 HP</t>
    </r>
    <r>
      <rPr>
        <sz val="8"/>
        <rFont val="Spranq eco sans"/>
        <family val="2"/>
      </rPr>
      <t xml:space="preserve">, Capacidade Nominal de Resfriamento de 4300W – 14.680 BTU/H, Vazão de Ar (A/M/B – 780/720/660 m³/h), fluido refrigerante R410A, Nível sonoro 38/30/29 dbA, Linha Líquido 6.35 mm, Linha Gás 12,70 mm, Tensão eléttrica 1F/220Vac/60Hz, Corrente 0,30 A, Consumo 0,06W, Peso 27Kg, Medidas Externas (AxLxP – 298/840/840 Mm). </t>
    </r>
    <r>
      <rPr>
        <b/>
        <sz val="8"/>
        <rFont val="Spranq eco sans"/>
        <family val="2"/>
      </rPr>
      <t>Instalados na Direção do Núcleo de Administração, Setor de Compras, Seção de Patrimônio e Seção de Orçamento e Finanças.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</si>
  <si>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RCI2,0FSNB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2,0 HP</t>
    </r>
    <r>
      <rPr>
        <sz val="8"/>
        <rFont val="Spranq eco sans"/>
        <family val="2"/>
      </rPr>
      <t xml:space="preserve">, Capacidade Nominal de Resfriamento de 5600W – 19.110 BTU/H, Vazão de Ar (A/M/B – 840/780/720 m³/h), fluido refrigerante R410A, Nível sonoro 32/30/30 dbA, Linha Líquido 6.35 mm, Linha Gás 15,88 mm, Tensão eléttrica 1F/220Vac/60Hz, Corrente 0,40 A, Consumo 0,10W, Peso 27Kg, Medidas Externas (AxLxP – 298/840/840 Mm). </t>
    </r>
    <r>
      <rPr>
        <b/>
        <sz val="8"/>
        <rFont val="Spranq eco sans"/>
        <family val="2"/>
      </rPr>
      <t>Instaladas na Seção de Administração Predial e Engenharia e na Recepção.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</si>
  <si>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RCI3,0FSNB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3,0 HP</t>
    </r>
    <r>
      <rPr>
        <sz val="8"/>
        <rFont val="Spranq eco sans"/>
        <family val="2"/>
      </rPr>
      <t xml:space="preserve">, Capacidade Nominal de Resfriamento de 8400W – 28.670 BTU/H, Vazão de Ar (A/M/B – 1220/1080/900 m³/h), fluido refrigerante R410A, Nível sonoro 37/35/33 dbA, Linha Líquido 9,53 mm, Linha Gás 15,88 mm, Tensão eléttrica 1F/220Vac/60Hz, Corrente 0,80 A, Consumo 0,14W, Peso 28Kg, Medidas Externas (AxLxP – 298/840/840 Mm). </t>
    </r>
    <r>
      <rPr>
        <b/>
        <sz val="8"/>
        <rFont val="Spranq eco sans"/>
        <family val="2"/>
      </rPr>
      <t>Instaladas na Seção de Licitação e Contratos; Assessoria 01 da TR; Gab. Juiz 02 e Secretaria da TR.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</si>
  <si>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RCI4,0FSNB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4,0 HP</t>
    </r>
    <r>
      <rPr>
        <sz val="8"/>
        <rFont val="Spranq eco sans"/>
        <family val="2"/>
      </rPr>
      <t xml:space="preserve">, Capacidade Nominal de Resfriamento de 11200W – 38.220 BTU/H, Vazão de Ar (A/M/B – 1650/1440/1260 m³/h), fluido refrigerante R410A, Nível sonoro 41/39/37 dbA, Linha Líquido 9,53 mm, Linha Gás 15,88 mm, Tensão eléttrica 1F/220Vac/60Hz, Corrente 0,90 A, Consumo 0,21W, Peso 29Kg, Medidas Externas (AxLxP – 298/840/840 Mm). </t>
    </r>
    <r>
      <rPr>
        <b/>
        <sz val="8"/>
        <rFont val="Spranq eco sans"/>
        <family val="2"/>
      </rPr>
      <t>Instaladas na Gab. Juiz 01 da TR e Gab. Juiz 03 da TR.</t>
    </r>
  </si>
  <si>
    <r>
      <t xml:space="preserve">Unidade Recuperador de Energia, fabricação HITACHI, modelo </t>
    </r>
    <r>
      <rPr>
        <b/>
        <sz val="8"/>
        <rFont val="Spranq eco sans"/>
        <family val="2"/>
      </rPr>
      <t>KPII0021B</t>
    </r>
    <r>
      <rPr>
        <sz val="8"/>
        <rFont val="Spranq eco sans"/>
        <family val="2"/>
      </rPr>
      <t xml:space="preserve">. </t>
    </r>
    <r>
      <rPr>
        <b/>
        <sz val="8"/>
        <rFont val="Spranq eco sans"/>
        <family val="2"/>
      </rPr>
      <t>Instalados na Seção de Licitação e Contratos.</t>
    </r>
  </si>
  <si>
    <r>
      <t xml:space="preserve">Unidade Condensadora, fabricação HITACHI, Tipo Descarga Vertical, modelo </t>
    </r>
    <r>
      <rPr>
        <b/>
        <sz val="8"/>
        <rFont val="Spranq eco sans"/>
        <family val="2"/>
      </rPr>
      <t>RAS30FSNB1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30 HP</t>
    </r>
    <r>
      <rPr>
        <sz val="8"/>
        <rFont val="Spranq eco sans"/>
        <family val="2"/>
      </rPr>
      <t xml:space="preserve">, Capacidade Nominal de Resfriamento de 85.000 W – 290.000 BTU/H, Compressor Scroll 1+5, Controle de Fluxo Microcomputador; Trocador de Calor com Aleta de alumínio e tubo de cobre, Vazão de ar de 22.900 m³/h, Fluído Refrigerante R410A, Nível sonoro de 64dbA, Linha líquido de 19,05mm, Linha de Gás de 25.40mm, Tensão elétrica de 3F/380Vac/60Hz, Consumo de 31,30W, Corrente máxima de 53,90 A, Fator de Potência de 0,88, Peso de 730Kg e Medidas externas de (AxLxP – 1590x2430x750 mm), </t>
    </r>
    <r>
      <rPr>
        <b/>
        <sz val="8"/>
        <rFont val="Spranq eco sans"/>
        <family val="2"/>
      </rPr>
      <t>Atende às evaporadoras instaladas no pavimento térreo sul, instalada no jardim.</t>
    </r>
  </si>
  <si>
    <t>PREÇO UNIT</t>
  </si>
  <si>
    <t>TOTAL</t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</si>
  <si>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RCI4,0FSNB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4,0 HP</t>
    </r>
    <r>
      <rPr>
        <sz val="8"/>
        <rFont val="Spranq eco sans"/>
        <family val="2"/>
      </rPr>
      <t xml:space="preserve">, Capacidade Nominal de Resfriamento de 11200W – 38.220 BTU/H, Vazão de Ar (A/M/B – 1650/1440/1260 m³/h), fluido refrigerante R410A, Nível sonoro 41/39/37 dbA, Linha Líquido 9,53 mm, Linha Gás 15,88 e 19.05mm, Tensão eléttrica 1F/220Vac/60Hz, Corrente 0,90 A, Consumo 0,21W, Peso 29Kg, Medidas Externas (AxLxP – 298/840/840 Mm). </t>
    </r>
    <r>
      <rPr>
        <b/>
        <sz val="8"/>
        <rFont val="Spranq eco sans"/>
        <family val="2"/>
      </rPr>
      <t>Instaladas na Biblioteca – sala de leitura.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</si>
  <si>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RCI5,0FSNB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5,0 HP</t>
    </r>
    <r>
      <rPr>
        <sz val="8"/>
        <rFont val="Spranq eco sans"/>
        <family val="2"/>
      </rPr>
      <t xml:space="preserve">, Capacidade Nominal de Resfriamento de 14.200W – 48.460BTU/H, Vazão de Ar (A/M/B – 1830/1560/1320 m³/h), fluido refrigerante R410A, Nível sonoro 43/41/39 dbA, Linha Líquido 9,53 mm, Linha Gás 15.88 e 19.05mm, Tensão eléttrica 1F/220Vac/60Hz, Corrente 0,90 A, Consumo 0,21W, Peso 29Kg, Medidas Externas (AxLxP – 298/840/840 Mm). </t>
    </r>
    <r>
      <rPr>
        <b/>
        <sz val="8"/>
        <rFont val="Spranq eco sans"/>
        <family val="2"/>
      </rPr>
      <t>Instaladas na Biblioteca – recepção e arquivo.</t>
    </r>
  </si>
  <si>
    <t>Unidade Condensadora, fabricação HITACHI, Tipo Descarga Vertical, modelo RAS14FSNB1, Capacidade Térmica de 14 HP, Capacidade Nominal de Resfriamento de 40.000 W – 136.500 BTU/H, Compressor Scroll 1+1, Controle de Fluxo Microcomputador; Trocador de Calor com Aleta de alumínio e tubo de cobre, Vazão de ar de 12.600 m³/h, Fluído Refrigerante R410A, Nível sonoro de 61dbA, Linha líquido de 12.70mm, Linha de Gás de 25.58mm, Tensão elétrica de 3F/380Vac/60Hz, Consumo de 12.20W, Corrente máxima de 26A, Fator de Potência de 0,88, Peso de 340Kg e Medidas externas de (AxLxP – 1.606x1.212x754 mm). A condensadora da Biblioteca está instalada no jardim.</t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</si>
  <si>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RCI1,5FSNB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1,5 HP</t>
    </r>
    <r>
      <rPr>
        <sz val="8"/>
        <rFont val="Spranq eco sans"/>
        <family val="2"/>
      </rPr>
      <t xml:space="preserve">, Capacidade Nominal de Resfriamento de 4300W – 14.680 BTU/H, Vazão de Ar (A/M/B – 780/720/660 m³/h), fluido refrigerante R410A, Nível sonoro 38/30/29 dbA, Linha Líquido 6.35 mm, Linha Gás 12,70 mm, Tensão eléttrica 1F/220Vac/60Hz, Corrente 0,30 A, Consumo 0,06W, Peso 27Kg, Medidas Externas (AxLxP – 298/840/840 Mm). </t>
    </r>
    <r>
      <rPr>
        <b/>
        <sz val="8"/>
        <rFont val="Spranq eco sans"/>
        <family val="2"/>
      </rPr>
      <t>Instalados no Setor Médico nas salas de perícia, gabinete odontológico e recepção.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</si>
  <si>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RCI3,0FSNB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3,0 HP</t>
    </r>
    <r>
      <rPr>
        <sz val="8"/>
        <rFont val="Spranq eco sans"/>
        <family val="2"/>
      </rPr>
      <t xml:space="preserve">, Capacidade Nominal de Resfriamento de 8400W – 28.670 BTU/H, Vazão de Ar (A/M/B – 1220/1080/900 m³/h), fluido refrigerante R410A, Nível sonoro 37/35/33 dbA, Linha Líquido 9,53 mm, Linha Gás 15,88 mm, Tensão eléttrica 1F/220Vac/60Hz, Corrente 0,80 A, Consumo 0,14W, Peso 28Kg, Medidas Externas (AxLxP – 298/840/840 Mm). </t>
    </r>
    <r>
      <rPr>
        <b/>
        <sz val="8"/>
        <rFont val="Spranq eco sans"/>
        <family val="2"/>
      </rPr>
      <t>Instaladas no Seção de Arquivo Judicial.</t>
    </r>
  </si>
  <si>
    <r>
      <t xml:space="preserve">Unidade Recuperador de Energia, fabricação HITACHI, modelo </t>
    </r>
    <r>
      <rPr>
        <b/>
        <sz val="8"/>
        <rFont val="Spranq eco sans"/>
        <family val="2"/>
      </rPr>
      <t>KPII0021B. Instalados no Setor Médico.</t>
    </r>
  </si>
  <si>
    <t>Unidade evaporadora, fabricação HITACHI, modelo Cassete Set Free – RCI2,0FSNB, Capacidade Térmica de 2,0 HP, Capacidade Nominal de Resfriamento de 5600W – 19.110 BTU/H, Vazão de Ar (A/M/B – 840/780/720 m³/h), fluido refrigerante R410A, Nível sonoro 32/30/30 dbA, Linha Líquido 6.35 mm, Linha Gás 15,88 mm, Tensão eléttrica 1F/220Vac/60Hz, Corrente 0,40 A, Consumo 0,10W, Peso 27Kg, Medidas Externas (AxLxP – 298/840/840 Mm). Instaladas no Setor de Médico – Seção de treinamento</t>
  </si>
  <si>
    <t>Unidade evaporadora, fabricação HITACHI, modelo Cassete Set Free – RCI2,5FSNB, Capacidade Térmica de 2,5 HP, Capacidade Nominal de Resfriamento de 7100W – 24.230 BTU/H, Vazão de Ar (A/M/B – 960/840/720 m³/h), fluido refrigerante R410A, Nível sonoro 34/32/30 dbA, Linha Líquido 9.53 mm, Linha Gás 15,88 mm, Tensão eléttrica 1F/220Vac/60Hz, Corrente 0,40 A, Consumo 0,10W, Peso 28Kg, Medidas Externas (AxLxP – 298/840/840 Mm). Instalada no Setor de Médico – gabinete médico.</t>
  </si>
  <si>
    <t>Unidade Condensadora, fabricação HITACHI, Tipo Descarga Vertical, modelo RAS14FSNB1, Capacidade Térmica de 14 HP, Capacidade Nominal de Resfriamento de 40.000 W – 136.500 BTU/H, Compressor Scroll 1+1, Controle de Fluxo Microcomputador; Trocador de Calor com Aleta de alumínio e tubo de cobre, Vazão de ar de 12.600 m³/h, Fluído Refrigerante R410A, Nível sonoro de 61dbA, Linha líquido de 12.70mm, Linha de Gás de 25.58mm, Tensão elétrica de 3F/380Vac/60Hz, Consumo de 12.20W, Corrente máxima de 26A, Fator de Potência de 0,88, Peso de 340Kg e Medidas externas de (AxLxP – 1.606x1.212x754 mm), A Condensadora do Setor Médico está instalada na laje de coberta do primeiro pavimento.</t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</si>
  <si>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RCI2,0FSNB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2,0 HP</t>
    </r>
    <r>
      <rPr>
        <sz val="8"/>
        <rFont val="Spranq eco sans"/>
        <family val="2"/>
      </rPr>
      <t xml:space="preserve">, Capacidade Nominal de Resfriamento de 5600W – 19.110 BTU/H, Vazão de Ar (A/M/B – 840/780/720 m³/h), fluido refrigerante R410A, Nível sonoro 32/30/30 dbA, Linha Líquido 6.35 mm, Linha Gás 15,88 mm, Tensão eléttrica 1F/220Vac/60Hz, Corrente 0,40 A, Consumo 0,10W, Peso 27Kg, Medidas Externas (AxLxP – 298/840/840 Mm). </t>
    </r>
    <r>
      <rPr>
        <b/>
        <sz val="8"/>
        <rFont val="Spranq eco sans"/>
        <family val="2"/>
      </rPr>
      <t>Núcleo de Tecnologia da Informação - sala dos servidores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</si>
  <si>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RCI3,0FSNB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3,0 HP</t>
    </r>
    <r>
      <rPr>
        <sz val="8"/>
        <rFont val="Spranq eco sans"/>
        <family val="2"/>
      </rPr>
      <t xml:space="preserve">, Capacidade Nominal de Resfriamento de 8400W – 28.670 BTU/H, Vazão de Ar (A/M/B – 1220/1080/900 m³/h), fluido refrigerante R410A, Nível sonoro 37/35/33 dbA, Linha Líquido 9,53 mm, Linha Gás 15,88 mm, Tensão eléttrica 1F/220Vac/60Hz, Corrente 0,80 A, Consumo 0,14W, Peso 28Kg, Medidas Externas (AxLxP – 298/840/840 Mm). </t>
    </r>
    <r>
      <rPr>
        <b/>
        <sz val="8"/>
        <rFont val="Spranq eco sans"/>
        <family val="2"/>
      </rPr>
      <t>Instalada na Seção de Folha de Pagamento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</si>
  <si>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RCI5,0FSNB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5,0 HP</t>
    </r>
    <r>
      <rPr>
        <sz val="8"/>
        <rFont val="Spranq eco sans"/>
        <family val="2"/>
      </rPr>
      <t xml:space="preserve">, Capacidade Nominal de Resfriamento de 14.200W – 48.460BTU/H, Vazão de Ar (A/M/B – 1830/1560/1320 m³/h), fluido refrigerante R410A, Nível sonoro 43/41/39 dbA, Linha Líquido 9,53 mm, Linha Gás 15.88 e 19.05mm, Tensão eléttrica 1F/220Vac/60Hz, Corrente 0,90 A, Consumo 0,21W, Peso 29Kg, Medidas Externas (AxLxP – 298/840/840 Mm). </t>
    </r>
    <r>
      <rPr>
        <b/>
        <sz val="8"/>
        <rFont val="Spranq eco sans"/>
        <family val="2"/>
      </rPr>
      <t xml:space="preserve">Instaladas no Núcleo de Tecnologia da Informação – redes e manutenção e na Seção de Legislação de Pessoal </t>
    </r>
  </si>
  <si>
    <r>
      <t xml:space="preserve">Unidade Recuperador de Energia, fabricação HITACHI, modelo </t>
    </r>
    <r>
      <rPr>
        <b/>
        <sz val="8"/>
        <rFont val="Spranq eco sans"/>
        <family val="2"/>
      </rPr>
      <t>KPII0021B. Instalados no Núcleo de Tecnologia da Informação.</t>
    </r>
  </si>
  <si>
    <r>
      <t xml:space="preserve">Unidade Condensadora, fabricação HITACHI, Tipo Descarga Vertical, modelo RAS20FSNB1, Capacidade Térmica de </t>
    </r>
    <r>
      <rPr>
        <b/>
        <sz val="8"/>
        <rFont val="Spranq eco sans"/>
        <family val="2"/>
      </rPr>
      <t>20 HP</t>
    </r>
    <r>
      <rPr>
        <sz val="8"/>
        <rFont val="Spranq eco sans"/>
        <family val="2"/>
      </rPr>
      <t xml:space="preserve">, Capacidade Nominal de Resfriamento de 56.000 W – 215.000 BTU/H, Compressor Scroll 1+1, Controle de Fluxo Microcomputador; Trocador de Calor com Aleta de alumínio e tubo de cobre, Vazão de ar de 20.600 m³/h, Fluído Refrigerante R410A, Nível sonoro de 62dbA, Linha líquido de 15.88mm, Linha de Gás de 25.58mm, Tensão elétrica de 3F/380Vac/60Hz, Consumo de 16.60W, Corrente máxima de 36A, Fator de Potência de 0,90, Peso de 470Kg e Medidas externas de (AxLxP – 1.606x1.914x754), </t>
    </r>
    <r>
      <rPr>
        <b/>
        <sz val="8"/>
        <rFont val="Spranq eco sans"/>
        <family val="2"/>
      </rPr>
      <t>Atende às evaporadoras instaladas no Núcleo de Tecnologia da Informação, Seção de Legislação de Pessoal e Folha de Pagamento. Instalada na laje de coberta do 1º pavimento.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</si>
  <si>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RCI2,0FSNB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2,0 HP</t>
    </r>
    <r>
      <rPr>
        <sz val="8"/>
        <rFont val="Spranq eco sans"/>
        <family val="2"/>
      </rPr>
      <t xml:space="preserve">, Capacidade Nominal de Resfriamento de 5600W – 19.110 BTU/H, Vazão de Ar (A/M/B – 840/780/720 m³/h), fluido refrigerante R410A, Nível sonoro 32/30/30 dbA, Linha Líquido 6.35 mm, Linha Gás 15,88 mm, Tensão eléttrica 1F/220Vac/60Hz, Corrente 0,40 A, Consumo 0,10W, Peso 27Kg, Medidas Externas (AxLxP – 298/840/840 Mm). </t>
    </r>
    <r>
      <rPr>
        <b/>
        <sz val="8"/>
        <rFont val="Spranq eco sans"/>
        <family val="2"/>
      </rPr>
      <t>Instaladas na 3ª Vara – recepção e sala do diretor de secretaria.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</si>
  <si>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RCI3,0FSNB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3,0 HP</t>
    </r>
    <r>
      <rPr>
        <sz val="8"/>
        <rFont val="Spranq eco sans"/>
        <family val="2"/>
      </rPr>
      <t xml:space="preserve">, Capacidade Nominal de Resfriamento de 8400W – 28.670 BTU/H, Vazão de Ar (A/M/B – 1220/1080/900 m³/h), fluido refrigerante R410A, Nível sonoro 37/35/33 dbA, Linha Líquido 9,53 mm, Linha Gás 15,88 mm, Tensão eléttrica 1F/220Vac/60Hz, Corrente 0,80 A, Consumo 0,14W, Peso 28Kg, Medidas Externas (AxLxP – 298/840/840 Mm). </t>
    </r>
    <r>
      <rPr>
        <b/>
        <sz val="8"/>
        <rFont val="Spranq eco sans"/>
        <family val="2"/>
      </rPr>
      <t>Instaladas na 3ª Vara – Gabinete do Juiz substituto.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</si>
  <si>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RCI4,0FSNB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4,0 HP</t>
    </r>
    <r>
      <rPr>
        <sz val="8"/>
        <rFont val="Spranq eco sans"/>
        <family val="2"/>
      </rPr>
      <t xml:space="preserve">, Capacidade Nominal de Resfriamento de 11200W – 38.220 BTU/H, Vazão de Ar (A/M/B – 1650/1440/1260 m³/h), fluido refrigerante R410A, Nível sonoro 41/39/37 dbA, Linha Líquido 9,53 mm, Linha Gás 15,88 e 19.05mm, Tensão eléttrica 1F/220Vac/60Hz, Corrente 0,90 A, Consumo 0,21W, Peso 29Kg, Medidas Externas (AxLxP – 298/840/840 Mm). </t>
    </r>
    <r>
      <rPr>
        <b/>
        <sz val="8"/>
        <rFont val="Spranq eco sans"/>
        <family val="2"/>
      </rPr>
      <t>Instaladas na 3ª Vara – Gabinete e sala de audiência do Juiz titular, sala de audiência do Juiz substituto e duas na assessoria.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</si>
  <si>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RCI5,0FSNB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5,0 HP</t>
    </r>
    <r>
      <rPr>
        <sz val="8"/>
        <rFont val="Spranq eco sans"/>
        <family val="2"/>
      </rPr>
      <t xml:space="preserve">, Capacidade Nominal de Resfriamento de 14.200W – 48.460BTU/H, Vazão de Ar (A/M/B – 1830/1560/1320 m³/h), fluido refrigerante R410A, Nível sonoro 43/41/39 dbA, Linha Líquido 9,53 mm, Linha Gás 15.88 e 19.05mm, Tensão eléttrica 1F/220Vac/60Hz, Corrente 0,90 A, Consumo 0,21W, Peso 29Kg, Medidas Externas (AxLxP – 298/840/840 Mm). </t>
    </r>
    <r>
      <rPr>
        <b/>
        <sz val="8"/>
        <rFont val="Spranq eco sans"/>
        <family val="2"/>
      </rPr>
      <t>Instaladas na 3ª Vara – duas no cartório.</t>
    </r>
  </si>
  <si>
    <r>
      <t xml:space="preserve">Unidade Recuperador de Energia, fabricação HITACHI, modelo </t>
    </r>
    <r>
      <rPr>
        <b/>
        <sz val="8"/>
        <rFont val="Spranq eco sans"/>
        <family val="2"/>
      </rPr>
      <t>KPII0021B. Instalados na 3ª Vara.</t>
    </r>
  </si>
  <si>
    <r>
      <t xml:space="preserve">Unidade Recuperador de Energia, fabricação HITACHI, modelo </t>
    </r>
    <r>
      <rPr>
        <b/>
        <sz val="8"/>
        <rFont val="Spranq eco sans"/>
        <family val="2"/>
      </rPr>
      <t>KPI5021B.</t>
    </r>
    <r>
      <rPr>
        <sz val="8"/>
        <rFont val="Spranq eco sans"/>
        <family val="2"/>
      </rPr>
      <t xml:space="preserve"> </t>
    </r>
    <r>
      <rPr>
        <b/>
        <sz val="8"/>
        <rFont val="Spranq eco sans"/>
        <family val="2"/>
      </rPr>
      <t>Instalado na 3ª Vara.</t>
    </r>
  </si>
  <si>
    <r>
      <t xml:space="preserve">Unidade Condensadora, fabricação HITACHI, Tipo Descarga Vertical, modelo </t>
    </r>
    <r>
      <rPr>
        <b/>
        <sz val="8"/>
        <rFont val="Spranq eco sans"/>
        <family val="2"/>
      </rPr>
      <t>RAS32FSNB1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32 HP</t>
    </r>
    <r>
      <rPr>
        <sz val="8"/>
        <rFont val="Spranq eco sans"/>
        <family val="2"/>
      </rPr>
      <t xml:space="preserve">, Capacidade Nominal de Resfriamento de 90.000 W – 307.200 BTU/H, Compressor Scroll 1+5, Controle de Fluxo Microcomputador; Trocador de Calor com Aleta de alumínio e tubo de cobre, Vazão de ar de 22.900 m³/h, Fluído Refrigerante R410A, Nível sonoro de 64dbA, Linha líquido de 19,05mm, Linha de Gás de 25.40mm, Tensão elétrica de 3F/380Vac/60Hz, Consumo de 33,80W, Corrente máxima de 75A, Fator de Potência de 0,88, Peso de 730Kg e Medidas externas de (AxLxP – 1.606x2.430x754 mm), </t>
    </r>
    <r>
      <rPr>
        <b/>
        <sz val="8"/>
        <rFont val="Spranq eco sans"/>
        <family val="2"/>
      </rPr>
      <t>Atende às evaporadoras instaladas na 3ª Vara – 2ª Pavimento. Instalada na laje de coberta do 1º pavimento.</t>
    </r>
  </si>
  <si>
    <r>
      <t xml:space="preserve">Unidade evaporadora, fabricação HITACHI, modelo Cassete Set Free – </t>
    </r>
    <r>
      <rPr>
        <b/>
        <sz val="8"/>
        <color indexed="8"/>
        <rFont val="Spranq eco sans"/>
        <family val="2"/>
      </rPr>
      <t>RCI1,5FSNB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1,5 HP</t>
    </r>
    <r>
      <rPr>
        <sz val="8"/>
        <color indexed="8"/>
        <rFont val="Spranq eco sans"/>
        <family val="2"/>
      </rPr>
      <t>, Capacidade Nominal de Resfriamento de 4300W – 14.680 BTU/H, Vazão de Ar (A/M/B – 780/720/660 m³/h), fluido refrigerante R410A, Nível sonoro 38/30/29 dbA, Linha Líquido 6.35 mm, Linha Gás 12,70 mm, Tensão eléttrica 1F/220Vac/60Hz, Corrente 0,30 A, Consumo 0,06W, Peso 27Kg, Medidas Externas (AxLxP – 298/840/840 Mm).</t>
    </r>
  </si>
  <si>
    <r>
      <t xml:space="preserve">Unidade evaporadora, fabricação HITACHI, modelo Cassete Set Free – </t>
    </r>
    <r>
      <rPr>
        <b/>
        <sz val="8"/>
        <color indexed="8"/>
        <rFont val="Spranq eco sans"/>
        <family val="2"/>
      </rPr>
      <t>RCI2,0FSNB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2,0 HP</t>
    </r>
    <r>
      <rPr>
        <sz val="8"/>
        <color indexed="8"/>
        <rFont val="Spranq eco sans"/>
        <family val="2"/>
      </rPr>
      <t xml:space="preserve">, Capacidade Nominal de Resfriamento de 5600W – 19.110 BTU/H, Vazão de Ar (A/M/B – 840/780/720 m³/h), fluido refrigerante R410A, Nível sonoro 32/30/30 dbA, Linha Líquido 6.35 mm, Linha Gás 15,88 mm, Tensão eléttrica 1F/220Vac/60Hz, Corrente 0,40 A, Consumo 0,10W, Peso 27Kg, Medidas Externas (AxLxP – 298/840/840 Mm). </t>
    </r>
  </si>
  <si>
    <r>
      <t xml:space="preserve">Unidade evaporadora, fabricação HITACHI, modelo Cassete Set Free – </t>
    </r>
    <r>
      <rPr>
        <b/>
        <sz val="8"/>
        <color indexed="8"/>
        <rFont val="Spranq eco sans"/>
        <family val="2"/>
      </rPr>
      <t>RCI3,0FSNB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3,0 HP</t>
    </r>
    <r>
      <rPr>
        <sz val="8"/>
        <color indexed="8"/>
        <rFont val="Spranq eco sans"/>
        <family val="2"/>
      </rPr>
      <t xml:space="preserve">, Capacidade Nominal de Resfriamento de 8400W – 28.670 BTU/H, Vazão de Ar (A/M/B – 1220/1080/900 m³/h), fluido refrigerante R410A, Nível sonoro 37/35/33 dbA, Linha Líquido 9,53 mm, Linha Gás 15,88 mm, Tensão eléttrica 1F/220Vac/60Hz, Corrente 0,80 A, Consumo 0,14W, Peso 28Kg, Medidas Externas (AxLxP – 298/840/840 Mm). </t>
    </r>
  </si>
  <si>
    <r>
      <t xml:space="preserve">Unidade Condensadora, fabricação HITACHI, Tipo Descarga Vertical, modelo </t>
    </r>
    <r>
      <rPr>
        <b/>
        <sz val="8"/>
        <color indexed="8"/>
        <rFont val="Spranq eco sans"/>
        <family val="2"/>
      </rPr>
      <t>RAS14FSNB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14 HP</t>
    </r>
    <r>
      <rPr>
        <sz val="8"/>
        <color indexed="8"/>
        <rFont val="Spranq eco sans"/>
        <family val="2"/>
      </rPr>
      <t xml:space="preserve">, Capacidade Nominal de Resfriamento de 40.000 W – 136.500 BTU/H, Compressor Scroll 1+1, Controle de Fluxo Microcomputador; Trocador de Calor com Aleta de alumínio e tubo de cobre, Vazão de ar de 12.600 m³/h, Fluído Refrigerante R410A, Nível sonoro de 61dbA, Linha líquido de 12.70mm, Linha de Gás de 25.40mm, Tensão elétrica de 3F/380Vac/60Hz, Consumo de 12.20W, Corrente máxima de 26A, Fator de Potência de 0,88, Peso de 340Kg e Medidas externas de (AxLxP – 1.606x1.212x754 mm) </t>
    </r>
  </si>
  <si>
    <r>
      <t xml:space="preserve">Unidade evaporadora, fabricação HITACHI, modelo Cassete Set Free – </t>
    </r>
    <r>
      <rPr>
        <b/>
        <sz val="8"/>
        <color indexed="8"/>
        <rFont val="Spranq eco sans"/>
        <family val="2"/>
      </rPr>
      <t>RCI4,0FSNB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4,0 HP</t>
    </r>
    <r>
      <rPr>
        <sz val="8"/>
        <color indexed="8"/>
        <rFont val="Spranq eco sans"/>
        <family val="2"/>
      </rPr>
      <t xml:space="preserve">, Capacidade Nominal de Resfriamento de 11200W – 38.220 BTU/H, Vazão de Ar (A/M/B – 1650/1440/1260 m³/h), fluido refrigerante R410A, Nível sonoro 41/39/37 dbA, Linha Líquido 9,53 mm, Linha Gás 15,88 e 19.05mm, Tensão eléttrica 1F/220Vac/60Hz, Corrente 0,90 A, Consumo 0,21W, Peso 29Kg, Medidas Externas (AxLxP – 298/840/840 Mm). </t>
    </r>
  </si>
  <si>
    <r>
      <t xml:space="preserve">Unidade evaporadora, fabricação HITACHI, modelo Cassete Set Free – </t>
    </r>
    <r>
      <rPr>
        <b/>
        <sz val="8"/>
        <color indexed="8"/>
        <rFont val="Spranq eco sans"/>
        <family val="2"/>
      </rPr>
      <t>RCI5,0FSNB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5,0 HP</t>
    </r>
    <r>
      <rPr>
        <sz val="8"/>
        <color indexed="8"/>
        <rFont val="Spranq eco sans"/>
        <family val="2"/>
      </rPr>
      <t xml:space="preserve">, Capacidade Nominal de Resfriamento de 14.200W – 48.460BTU/H, Vazão de Ar (A/M/B – 1830/1560/1320 m³/h), fluido refrigerante R410A, Nível sonoro 43/41/39 dbA, Linha Líquido 9,53 mm, Linha Gás 15.88 e 19.05mm, Tensão eléttrica 1F/220Vac/60Hz, Corrente 0,90 A, Consumo 0,21W, Peso 29Kg, Medidas Externas (AxLxP – 298/840/840 Mm). </t>
    </r>
  </si>
  <si>
    <r>
      <t xml:space="preserve">Unidade Recuperador de Energia, fabricação HITACHI, modelo </t>
    </r>
    <r>
      <rPr>
        <b/>
        <sz val="8"/>
        <color indexed="8"/>
        <rFont val="Spranq eco sans"/>
        <family val="2"/>
      </rPr>
      <t>KPI5021B.</t>
    </r>
    <r>
      <rPr>
        <sz val="8"/>
        <color indexed="8"/>
        <rFont val="Spranq eco sans"/>
        <family val="2"/>
      </rPr>
      <t xml:space="preserve"> </t>
    </r>
    <r>
      <rPr>
        <b/>
        <sz val="8"/>
        <color indexed="8"/>
        <rFont val="Spranq eco sans"/>
        <family val="2"/>
      </rPr>
      <t>Instalado na Vara Federal</t>
    </r>
  </si>
  <si>
    <r>
      <t xml:space="preserve">Unidade Condensadora, fabricação HITACHI, Tipo Descarga Vertical, modelo </t>
    </r>
    <r>
      <rPr>
        <b/>
        <sz val="8"/>
        <color indexed="8"/>
        <rFont val="Spranq eco sans"/>
        <family val="2"/>
      </rPr>
      <t>RAS16FSNB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16 HP</t>
    </r>
    <r>
      <rPr>
        <sz val="8"/>
        <color indexed="8"/>
        <rFont val="Spranq eco sans"/>
        <family val="2"/>
      </rPr>
      <t xml:space="preserve">, Capacidade Nominal de Resfriamento de 45.000 W – 153.600 BTU/H, Compressor Scroll 1+1, Controle de Fluxo Microcomputador; Trocador de Calor com Aleta de alumínio e tubo de cobre, Vazão de ar de 12.600 m³/h, Fluído Refrigerante R410A, Nível sonoro de 62dbA, Linha líquido de 12.70mm, Linha de Gás de 28.58mm, Tensão elétrica de 3F/380Vac/60Hz, Consumo de 24.70W, Corrente máxima de 32A, Fator de Potência de 0,89, Peso de 340Kg e Medidas externas de (AxLxP – 1.606x1.214x754 mm) </t>
    </r>
  </si>
  <si>
    <r>
      <t xml:space="preserve">Unidade evaporadora, fabricação HITACHI, modelo Cassete Set Free – </t>
    </r>
    <r>
      <rPr>
        <b/>
        <sz val="8"/>
        <color indexed="8"/>
        <rFont val="Spranq eco sans"/>
        <family val="2"/>
      </rPr>
      <t>RCI1,5FSNB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1,5 HP</t>
    </r>
    <r>
      <rPr>
        <sz val="8"/>
        <color indexed="8"/>
        <rFont val="Spranq eco sans"/>
        <family val="2"/>
      </rPr>
      <t>, Capacidade Nominal de Resfriamento de 4300W – 14.680 BTU/H, Vazão de Ar (A/M/B – 780/720/660 m³/h), fluido refrigerante R410A, Nível sonoro 38/30/29 dbA, Linha Líquido 6.35 mm, Linha Gás 12,70 mm, Tensão eléttrica 1F/220Vac/60Hz, Corrente 0,30 A, Consumo 0,06W, Peso 27Kg, Medidas Externas (AxLxP – 298/840/840 Mm).A serem instaladas duas no Térreo Norte e quatro na Direção.</t>
    </r>
  </si>
  <si>
    <r>
      <t xml:space="preserve">Unidade evaporadora, fabricação HITACHI, modelo Cassete Set Free – </t>
    </r>
    <r>
      <rPr>
        <b/>
        <sz val="8"/>
        <color indexed="8"/>
        <rFont val="Spranq eco sans"/>
        <family val="2"/>
      </rPr>
      <t>RCI2,0FSNB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2,0 HP</t>
    </r>
    <r>
      <rPr>
        <sz val="8"/>
        <color indexed="8"/>
        <rFont val="Spranq eco sans"/>
        <family val="2"/>
      </rPr>
      <t>, Capacidade Nominal de Resfriamento de 5600W – 19.110 BTU/H, Vazão de Ar (A/M/B – 840/780/720 m³/h), fluido refrigerante R410A, Nível sonoro 32/30/30 dbA, Linha Líquido 6.35 mm, Linha Gás 15,88 mm, Tensão eléttrica 1F/220Vac/60Hz, Corrente 0,40 A, Consumo 0,10W, Peso 27Kg, Medidas Externas (AxLxP – 298/840/840 Mm). A serem instaladas duas na 1ª Vara; quatro no Térreo Norte; duas na 3ª Vara; duas na 7ª Vara; uma na Direção; duas na 5ª Vara e duas na 2ª Vara.</t>
    </r>
  </si>
  <si>
    <r>
      <t xml:space="preserve">Unidade evaporadora, fabricação HITACHI, modelo Cassete Set Free – </t>
    </r>
    <r>
      <rPr>
        <b/>
        <sz val="8"/>
        <color indexed="8"/>
        <rFont val="Spranq eco sans"/>
        <family val="2"/>
      </rPr>
      <t>RCI2,5FSNB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2,5 HP</t>
    </r>
    <r>
      <rPr>
        <sz val="8"/>
        <color indexed="8"/>
        <rFont val="Spranq eco sans"/>
        <family val="2"/>
      </rPr>
      <t>, Capacidade Nominal de Resfriamento de 7100W – 24.230 BTU/H, Vazão de Ar (A/M/B – 960/840/720 m³/h), fluido refrigerante R410A, Nível sonoro 34/32/30 dbA, Linha Líquido 9.53 mm, Linha Gás 15,88 mm, Tensão eléttrica 1F/220Vac/60Hz, Corrente 0,40 A, Consumo 0,10W, Peso 28Kg, Medidas Externas (AxLxP – 298/840/840 Mm). a serem instaladas no Térreo Norte.</t>
    </r>
  </si>
  <si>
    <r>
      <t xml:space="preserve">Unidade evaporadora, fabricação HITACHI, modelo Cassete Set Free – </t>
    </r>
    <r>
      <rPr>
        <b/>
        <sz val="8"/>
        <color indexed="8"/>
        <rFont val="Spranq eco sans"/>
        <family val="2"/>
      </rPr>
      <t>RCI5,0FSNB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5,0 HP</t>
    </r>
    <r>
      <rPr>
        <sz val="8"/>
        <color indexed="8"/>
        <rFont val="Spranq eco sans"/>
        <family val="2"/>
      </rPr>
      <t>, Capacidade Nominal de Resfriamento de 14.200W – 48.460BTU/H, Vazão de Ar (A/M/B – 1830/1560/1320 m³/h), fluido refrigerante R410A, Nível sonoro 43/41/39 dbA, Linha Líquido 9,53 mm, Linha Gás 15.88 e 19.05mm, Tensão eléttrica 1F/220Vac/60Hz, Corrente 0,90 A, Consumo 0,21W, Peso 29Kg, Medidas Externas (AxLxP – 298/840/840 Mm). A serem instaladas Quatro no Auditório; duas na 1ª Vara; uma no Térreo Norte; uma na distribuição; duas na 3ª Vara; duas na 7ª Vara; duas na 5ª Vara e duas na 2ª Vara.</t>
    </r>
  </si>
  <si>
    <r>
      <t xml:space="preserve">Unidade Recuperador de Energia, fabricação HITACHI, modelo </t>
    </r>
    <r>
      <rPr>
        <b/>
        <sz val="8"/>
        <color indexed="8"/>
        <rFont val="Spranq eco sans"/>
        <family val="2"/>
      </rPr>
      <t xml:space="preserve">KPII0021B. Instalados na Vara Federal. </t>
    </r>
    <r>
      <rPr>
        <sz val="8"/>
        <color indexed="8"/>
        <rFont val="Spranq eco sans"/>
        <family val="2"/>
      </rPr>
      <t>A serem instalados um no Auditório; um na 1ª Vara; uma no Térreo Norte; um 3ª Vara; um na 7ª Vara e um na 2ª Vara.</t>
    </r>
  </si>
  <si>
    <r>
      <t xml:space="preserve">Unidade Condensadora, fabricação HITACHI, Tipo Descarga Vertical, modelo </t>
    </r>
    <r>
      <rPr>
        <b/>
        <sz val="8"/>
        <color indexed="8"/>
        <rFont val="Spranq eco sans"/>
        <family val="2"/>
      </rPr>
      <t>RAS20FSNB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20 HP</t>
    </r>
    <r>
      <rPr>
        <sz val="8"/>
        <color indexed="8"/>
        <rFont val="Spranq eco sans"/>
        <family val="2"/>
      </rPr>
      <t>, Capacidade Nominal de Resfriamento de 56.000 W – 215.000 BTU/H, Compressor Scroll 1+1, Controle de Fluxo Microcomputador; Trocador de Calor com Aleta de alumínio e tubo de cobre, Vazão de ar de 20.600 m³/h, Fluído Refrigerante R410A, Nível sonoro de 62dbA, Linha líquido de 15.88mm, Linha de Gás de 28.58mm, Tensão elétrica de 3F/380Vac/60Hz, Consumo de 16.60W, Corrente máxima de 36A, Fator de Potência de 0,90, Peso de 470Kg e Medidas externas de (AxLxP – 1.606x1.914x754) para atenderem as evaporadoras do Térreo Norte e Auditório.</t>
    </r>
  </si>
  <si>
    <r>
      <t xml:space="preserve">Unidade Condensadora, fabricação HITACHI, Tipo Descarga Vertical, modelo </t>
    </r>
    <r>
      <rPr>
        <b/>
        <sz val="8"/>
        <color indexed="8"/>
        <rFont val="Spranq eco sans"/>
        <family val="2"/>
      </rPr>
      <t>RAS12FSNB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12 HP</t>
    </r>
    <r>
      <rPr>
        <sz val="8"/>
        <color indexed="8"/>
        <rFont val="Spranq eco sans"/>
        <family val="2"/>
      </rPr>
      <t>, Capacidade Nominal de Resfriamento de 33.500 W – 114.300 BTU/H, Compressor Scroll 1, Controle de Fluxo Microcomputador; Trocador de Calor com Aleta de alumínio e tubo de cobre, Vazão de ar de 11.100 m³/h, Fluído Refrigerante R410A, Nível sonoro de 60dbA, Linha líquido de 12.70mm, Linha de Gás de 25.40mm, Tensão elétrica de 3F/380Vac/60Hz, Consumo de 9.20W, Corrente máxima de 19A, Fator de Potência de 0,92, Peso de 230Kg e Medidas externas de (AxLxP – 1.606x954x754 mm) para atender as evaporadoras do Salão Nobre.</t>
    </r>
  </si>
  <si>
    <t>SETOR 01 - Térreo Sul – Setores administrativos e Turma Recursal</t>
  </si>
  <si>
    <t>SETOR 02 - Térreo Centro – Biblioteca</t>
  </si>
  <si>
    <t>SETOR 03 - 1º Pavimento Frontal – Setor médico e Arquivo Judicial</t>
  </si>
  <si>
    <t>SETOR 04 - 1º Pavimento Frontal - Seção de Gestão de Pessoas e Núcleo de TI</t>
  </si>
  <si>
    <t>SETOR 05 - 2º Pavimento Sul – 3ª Vara Federal</t>
  </si>
  <si>
    <t>SETOR 06 - 3º Pavimento Sul – 2ª Vara Federal</t>
  </si>
  <si>
    <t>SETOR 07 - 3º Pavimento Norte – Vara Federal</t>
  </si>
  <si>
    <t>SETOR 08 - 2º Pavimento Norte – Vara Federal</t>
  </si>
  <si>
    <t>SETOR 09 - 1º Pavimento Norte – Vara Federal</t>
  </si>
  <si>
    <t>SETOR 10 - 1º Pavimento Sul – Vara Federal</t>
  </si>
  <si>
    <t>SETOR 11 - Térreo Norte – Vara Federal</t>
  </si>
  <si>
    <t>SETOR 12 - 1º Pav. Centro - Secretaria Administrativa</t>
  </si>
  <si>
    <t>SETOR 13 - Térreo Sul - Distribuição</t>
  </si>
  <si>
    <t>SETOR 14 - Térreo Norte – Oficiais e Seguranças</t>
  </si>
  <si>
    <t>SETOR 15 - Subsolo centro – Auditório</t>
  </si>
  <si>
    <t>SETOR 16 - Subsolo – Salão Nobre</t>
  </si>
  <si>
    <r>
      <t xml:space="preserve">Unidade evaporadora, fabricação HITACHI, modelo Tipo Parede – </t>
    </r>
    <r>
      <rPr>
        <b/>
        <sz val="8"/>
        <rFont val="Spranq eco sans"/>
        <family val="2"/>
      </rPr>
      <t>RPK1,0FSNSM2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1,0 HP</t>
    </r>
    <r>
      <rPr>
        <sz val="8"/>
        <rFont val="Spranq eco sans"/>
        <family val="2"/>
      </rPr>
      <t xml:space="preserve">, Capacidade Nominal de Resfriamento de 2.800W – 8.604 BTU/H, Vazão de Ar (A/M/B – 600/480/420 m³/h), fluido refrigerante R410A, Nível sonoro 38/36/34 dbA, Linha Líquido 6.35 mm, Linha Gás 12,70 mm, Tensão elétrica 1F/220Vac/60Hz, Corrente 0.20 A, Consumo 0.03W, Peso 10Kg, Medidas Externas (AxLxP – 280/780/210 mm). </t>
    </r>
    <r>
      <rPr>
        <b/>
        <sz val="8"/>
        <rFont val="Spranq eco sans"/>
        <family val="2"/>
      </rPr>
      <t>Instalados nas Salas Técnicas (Térreo, 1º Pavimento e 2º Pavimento) e no Depósito da 9ª Vara.</t>
    </r>
  </si>
  <si>
    <t>CABO DE COBRE EXTRA FLEXIVEL, ISOLACAO EM PVC, 16MM2 (P/ MAQUINA DE SOLDA)</t>
  </si>
  <si>
    <t>CABO DE COBRE ISOLAMENTO ANTI-CHAMA 0,6/1KV 2,5MM2 (1 CONDUTOR) TP SINTENAX PIRELLI OU EQUIV</t>
  </si>
  <si>
    <t>DISJUNTOR MONOFASICO 10A, 2KA (220V)</t>
  </si>
  <si>
    <t>DISJUNTOR TERMOMAGNETICO TRIPOLAR 150A/600V, TIPO FXD/35KA SIEMENS OU EQUIV</t>
  </si>
  <si>
    <t>DISJUNTOR TERMOMAGNETICO TRIPOLAR 100A</t>
  </si>
  <si>
    <t>DISJUNTOR TERMOMAGNETICO TRIPOLAR 125A</t>
  </si>
  <si>
    <t>ELETRODUTO FERRO GALV OU ZINCADO ELETROLIT SEMI-PESADO PAREDE 1,20MM - 1.1/4" NBR 13057</t>
  </si>
  <si>
    <t>ELETRODUTO PVC FLEXIVEL CORRUGADO 25MM TIPO TIGREFLEX OU EQUIV</t>
  </si>
  <si>
    <t>CONDULETE TIPO "X" EM LIGA ALUMINIO P/ ELETRODUTO ROSCADO 1 1/4"</t>
  </si>
  <si>
    <t>QUADRO DE DISTRIBUICAO DE EMBUTIR C/ BARRAMENTO TRIFASICO P/ 15 DISJUNTORES UNIPOLARES EM CHAPA AÇO GALV</t>
  </si>
  <si>
    <t>TUBO PVC SOLDAVEL EB-892 P/AGUA FRIA PREDIAL DN 32MM</t>
  </si>
  <si>
    <t>TE PVC SOLD 90G P/ AGUA FRIA PREDIAL 32MM</t>
  </si>
  <si>
    <t>JOELHO PVC SOLD 45G P/ AGUA FRIA PRED 32 MM</t>
  </si>
  <si>
    <t>JOELHO PVC SOLD 90G P/AGUA FRIA PREDIAL 32 MM</t>
  </si>
  <si>
    <t>JOELHO PVC LEVE 90G DN 125MM</t>
  </si>
  <si>
    <t>JOELHO PVC LEVE 90G DN 150MM</t>
  </si>
  <si>
    <t>TUBO PVC TIPO LEVE PBL DN 150MM</t>
  </si>
  <si>
    <t>TUBO PVC TIPO LEVE PBL DN 250MM</t>
  </si>
  <si>
    <t>TUBO PVC TIPO LEVE PBL DN 200MM</t>
  </si>
  <si>
    <t>TUBO DE COBRE 12,70MM (1/2")</t>
  </si>
  <si>
    <t>VALVULA DE SERVICO DE 1/2</t>
  </si>
  <si>
    <t>Codigo</t>
  </si>
  <si>
    <t>Fonte</t>
  </si>
  <si>
    <t>Unitário</t>
  </si>
  <si>
    <t>SINAPI</t>
  </si>
  <si>
    <t>Materiais</t>
  </si>
  <si>
    <t>ORSE</t>
  </si>
  <si>
    <t>Cabo Blindado 2x0,75mm²</t>
  </si>
  <si>
    <t>DISJUNTOR TRIFASICO 70A, 10KA (220V)</t>
  </si>
  <si>
    <t>Haste aterramento 3/4"x3000mm 1045/cobre burndy GCWR19L30</t>
  </si>
  <si>
    <t>QUADRO DE DISTRIBUICAO DE EMBUTIR C/ BARRAMENTO MONOFASICO P/ 8 DISJUNTORES UNIPOLARES EM CHAPA DE ACO GALV</t>
  </si>
  <si>
    <t>TUBO DE PVC , TIPO LEVE, DN = 125 MM</t>
  </si>
  <si>
    <t>MERCADO</t>
  </si>
  <si>
    <t>Regulador de vazão KVR125</t>
  </si>
  <si>
    <t>*</t>
  </si>
  <si>
    <t>Tubo de cobre 15,87mm (5/8")</t>
  </si>
  <si>
    <t>Tubo de Cobre 19,05mm (3/4")</t>
  </si>
  <si>
    <t>Tubo de Cobre 22,23mm (7/8")</t>
  </si>
  <si>
    <t>Tubo de cobre 25,40 mm (1")</t>
  </si>
  <si>
    <t>Tubo de cobre 28,58mm (1.1/8")</t>
  </si>
  <si>
    <t>Tubo de cobre 38,10mm (1.1/2")</t>
  </si>
  <si>
    <t>Tubo de cobre 6,53mm (1/4")</t>
  </si>
  <si>
    <t>Tubo de cobre 9,52mm (3/8")</t>
  </si>
  <si>
    <t>Curva de Cobre 1/4" - 90°</t>
  </si>
  <si>
    <t>Curva de Cobre 3/8" - 90°</t>
  </si>
  <si>
    <t>Curva de cobre 1/2" - 90º</t>
  </si>
  <si>
    <t>Curva de Cobre 3/4" - 90°</t>
  </si>
  <si>
    <t>Curva de Cobre 5/8" - 90°</t>
  </si>
  <si>
    <t>Curva de Cobre 7/8" - 90°</t>
  </si>
  <si>
    <t>Curva de Cobre 1" - 90º</t>
  </si>
  <si>
    <t>Curva de Cobre 1 1/8" - 90º</t>
  </si>
  <si>
    <t>Curva de Cobre 1.1/2" - 90°</t>
  </si>
  <si>
    <t>Valvula de Serviço de 1/2</t>
  </si>
  <si>
    <t>Valvula de Servico de 1/4</t>
  </si>
  <si>
    <t>Valvula de Servico de 3/8</t>
  </si>
  <si>
    <t>Valvula de Servico de 5/8</t>
  </si>
  <si>
    <t>Multikit E102SNB</t>
  </si>
  <si>
    <t>Multikit E162SNB</t>
  </si>
  <si>
    <t>Multikit E242SNB</t>
  </si>
  <si>
    <t>Multikit E302SNB</t>
  </si>
  <si>
    <t>Isolamento térmico 1.1/2" - elastomerico</t>
  </si>
  <si>
    <t>Isolamento térmico 1.1/8" - elastomerico</t>
  </si>
  <si>
    <t>Isolamento térmico 1/2" - Elastomerico</t>
  </si>
  <si>
    <t>Isolamento térmico 1/4" - Elastomerico</t>
  </si>
  <si>
    <t>Isolamento Térmico 3/4" - Elastomérico</t>
  </si>
  <si>
    <t>Isolamento térmico 3/8" - Elastomerico</t>
  </si>
  <si>
    <t>Isolamento Térmico 1" - Elastomerico</t>
  </si>
  <si>
    <t>Isolamento térmico 5/8" - Elastomerico</t>
  </si>
  <si>
    <t>Isolamento térmico 32mm - Elastomerico</t>
  </si>
  <si>
    <t>Isolamento térmico 7/8" - Elastomerico</t>
  </si>
  <si>
    <t>Fita adesiva aluminizada - 48mmx50m</t>
  </si>
  <si>
    <t>Barra roscada zincada ø 1/4"</t>
  </si>
  <si>
    <t>Arruela lisa zincada ø 1/4"</t>
  </si>
  <si>
    <t>Amortecedor de vibração Vibramatt</t>
  </si>
  <si>
    <t>Suporte em alumínio para calha, 40 x 30, com aba 20 cm, em cantoneira de 3/4" X 1/8"</t>
  </si>
  <si>
    <t>Porca Sextavada 1/4"</t>
  </si>
  <si>
    <t>CURVA 90G FERRO GALV ELETROLITICO 1 1/4" P/ ELETRODUTO</t>
  </si>
  <si>
    <t>CAIXA PVC 4" X 4" P/ ELETRODUTO "</t>
  </si>
  <si>
    <t>Gás Refrigerante R-410 A (BOTIJÃO 11,35KG)</t>
  </si>
  <si>
    <t>Chumbador parabolt 1/4" x 5"</t>
  </si>
  <si>
    <t>PREÇO MÉDIO MENSAL</t>
  </si>
  <si>
    <t>PESO POR ITEM / SETOR</t>
  </si>
  <si>
    <t>Manutenção preventiva dos equipamentos e instalações de ar condicionado tipo VRF  - SETOR 01 - Térreo Sul – Setores administrativos e Turma Recursal - EDIFICIO SEDE JOÃO PESSOA</t>
  </si>
  <si>
    <t>Manutenção preventiva dos equipamentos e instalações de ar condicionado tipo VRF -  SETOR O2 - Térreo Centro – Biblioteca -  EDIFICIO SEDE JOÃO PESSOA</t>
  </si>
  <si>
    <t>Manutenção preventiva dos equipamentos e instalações de ar condicionado tipo VRF - SETOR 03 - 1º Pavimento Frontal – Setor médico e Arquivo Judicial -  EDIFICIO SEDE JOÃO PESSOA</t>
  </si>
  <si>
    <t>Manutenção preventiva dos equipamentos e instalações de ar condicionado tipo VRF - SETOR 04 - 1º Pavimento Frontal - Seção de Gestão de Pessoas e Núcleo de TI -  EDIFICIO SEDE JOÃO PESSOA</t>
  </si>
  <si>
    <t>Manutenção preventiva dos equipamentos e instalações de ar condicionado tipo VRF - SETOR 05 - 2º Pavimento Sul – 3ª Vara Federal -  EDIFICIO SEDE JOÃO PESSOA</t>
  </si>
  <si>
    <t>Manutenção preventiva dos equipamentos e instalações de ar condicionado tipo VRF - SETOR 06 - 3º Pavimento Sul – 2ª Vara Federal -  EDIFICIO SEDE JOÃO PESSOA</t>
  </si>
  <si>
    <t>Manutenção preventiva dos equipamentos e instalações de ar condicionado tipo VRF - SETOR 07 - 3º Pavimento Norte – Vara Federal -  EDIFICIO SEDE JOÃO PESSOA</t>
  </si>
  <si>
    <t>Manutenção preventiva dos equipamentos e instalações de ar condicionado tipo VRF - SETOR 08 - 2º Pavimento Norte – Vara Federal -  EDIFICIO SEDE JOÃO PESSOA</t>
  </si>
  <si>
    <t>Manutenção preventiva dos equipamentos e instalações de ar condicionado tipo VRF - SETOR 09 - 1º Pavimento Norte – Vara Federal -  EDIFICIO SEDE JOÃO PESSOA</t>
  </si>
  <si>
    <t>Manutenção preventiva dos equipamentos e instalações de ar condicionado tipo VRF - SETOR 10 - 1º Pavimento Sul – Vara Federal -  EDIFICIO SEDE JOÃO PESSOA</t>
  </si>
  <si>
    <t>Manutenção preventiva dos equipamentos e instalações de ar condicionado tipo VRF - SETOR 11 - Térreo Norte – Vara Federal - EDIFICIO SEDE JOÃO PESSOA</t>
  </si>
  <si>
    <t>Manutenção preventiva dos equipamentos e instalações de ar condicionado tipo VRF - SETOR 12 - 1º Pav. Centro - Secretaria Administrativa - EDIFICIO SEDE JOÃO PESSOA</t>
  </si>
  <si>
    <t>Manutenção preventiva dos equipamentos e instalações de ar condicionado tipo VRF  - SETOR 13 - Térreo Sul - Distribuição  EDIFICIO SEDE JOÃO PESSOA</t>
  </si>
  <si>
    <t>Manutenção preventiva dos equipamentos e instalações de ar condicionado tipo VRF - SETOR 14 - Térreo Norte – Oficiais e Seguranças -  EDIFICIO SEDE JOÃO PESSOA</t>
  </si>
  <si>
    <t>Manutenção preventiva dos equipamentos e instalações de ar condicionado tipo VRF - SETOR 15 - Subsolo centro – Auditório -  EDIFICIO SEDE JOÃO PESSOA</t>
  </si>
  <si>
    <t>Manutenção preventiva dos equipamentos e instalações de ar condicionado tipo VRF - SETOR 16 - Subsolo – Salão Nobre -  EDIFICIO SEDE JOÃO PESSOA</t>
  </si>
  <si>
    <t>LOCAL - ED. SEDE DA SEÇÃO JUDICIÁRIA DA PARAÍBA EM JOÃO PESSOA E  EDIFÍCIO SEDE DA SUBSEÇÃO DE CAMPINA GRANDE</t>
  </si>
  <si>
    <t>ANEXO III - PLANILHA DEMONSTRATIVA DE PREÇOS UNITÁRIOS</t>
  </si>
  <si>
    <t>Manutenção preventiva dos equipamentos e instalações de ar condicionado tipo VRF  - EDIFÍCIO SEDE DA SUBSEÇÃO DE CAMPINA GRANDE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</si>
</sst>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-[$R$-416]\ * #,##0.00_-;\-[$R$-416]\ * #,##0.00_-;_-[$R$-416]\ * &quot;-&quot;??_-;_-@_-"/>
  </numFmts>
  <fonts count="20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b/>
      <sz val="10"/>
      <name val="Spranq eco sans"/>
      <family val="2"/>
    </font>
    <font>
      <sz val="10"/>
      <name val="Spranq eco sans"/>
      <family val="2"/>
    </font>
    <font>
      <sz val="10"/>
      <color indexed="8"/>
      <name val="Spranq eco sans"/>
      <family val="2"/>
    </font>
    <font>
      <b/>
      <sz val="10"/>
      <name val="Arial"/>
      <family val="2"/>
    </font>
    <font>
      <b/>
      <sz val="10"/>
      <color indexed="8"/>
      <name val="Spranq eco sans"/>
      <family val="2"/>
    </font>
    <font>
      <b/>
      <sz val="8"/>
      <name val="Spranq eco sans"/>
      <family val="2"/>
    </font>
    <font>
      <sz val="8"/>
      <name val="Spranq eco sans"/>
      <family val="2"/>
    </font>
    <font>
      <b/>
      <sz val="8"/>
      <color indexed="8"/>
      <name val="Spranq eco sans"/>
      <family val="2"/>
    </font>
    <font>
      <sz val="8"/>
      <color indexed="8"/>
      <name val="Spranq eco sans"/>
      <family val="2"/>
    </font>
    <font>
      <sz val="10"/>
      <color indexed="9"/>
      <name val="Spranq eco sans"/>
      <family val="2"/>
    </font>
    <font>
      <b/>
      <sz val="12"/>
      <color indexed="9"/>
      <name val="Spranq eco sans"/>
      <family val="2"/>
    </font>
    <font>
      <b/>
      <sz val="10"/>
      <color indexed="9"/>
      <name val="Spranq eco sans"/>
      <family val="2"/>
    </font>
    <font>
      <sz val="8"/>
      <color indexed="8"/>
      <name val="Spranq eco sans"/>
      <family val="2"/>
    </font>
    <font>
      <sz val="8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4" fontId="6" fillId="0" borderId="1" xfId="1" applyFont="1" applyFill="1" applyBorder="1" applyAlignment="1">
      <alignment horizontal="right" vertical="center"/>
    </xf>
    <xf numFmtId="164" fontId="0" fillId="0" borderId="0" xfId="0" applyNumberFormat="1"/>
    <xf numFmtId="0" fontId="14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4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6" fillId="3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3" xfId="1" applyFont="1" applyFill="1" applyBorder="1" applyAlignment="1">
      <alignment horizontal="center" vertical="center"/>
    </xf>
    <xf numFmtId="164" fontId="6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justify" wrapText="1"/>
    </xf>
    <xf numFmtId="0" fontId="10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/>
    </xf>
    <xf numFmtId="0" fontId="8" fillId="0" borderId="1" xfId="0" applyFont="1" applyBorder="1"/>
    <xf numFmtId="164" fontId="8" fillId="0" borderId="1" xfId="1" applyFont="1" applyFill="1" applyBorder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4" xfId="0" applyFont="1" applyBorder="1"/>
    <xf numFmtId="164" fontId="8" fillId="0" borderId="4" xfId="0" applyNumberFormat="1" applyFont="1" applyBorder="1"/>
    <xf numFmtId="0" fontId="11" fillId="0" borderId="1" xfId="0" applyNumberFormat="1" applyFont="1" applyBorder="1" applyAlignment="1">
      <alignment wrapText="1"/>
    </xf>
    <xf numFmtId="0" fontId="11" fillId="0" borderId="1" xfId="0" applyFont="1" applyBorder="1" applyAlignment="1">
      <alignment wrapText="1"/>
    </xf>
    <xf numFmtId="164" fontId="0" fillId="0" borderId="1" xfId="1" applyFont="1" applyBorder="1" applyAlignment="1">
      <alignment vertical="center"/>
    </xf>
    <xf numFmtId="0" fontId="10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/>
    </xf>
    <xf numFmtId="164" fontId="0" fillId="0" borderId="1" xfId="1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wrapText="1"/>
    </xf>
    <xf numFmtId="43" fontId="0" fillId="0" borderId="0" xfId="0" applyNumberFormat="1"/>
    <xf numFmtId="0" fontId="1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1" fillId="0" borderId="1" xfId="0" applyFont="1" applyBorder="1" applyAlignment="1"/>
    <xf numFmtId="165" fontId="0" fillId="0" borderId="0" xfId="0" applyNumberFormat="1" applyAlignment="1">
      <alignment horizontal="center" vertical="center"/>
    </xf>
    <xf numFmtId="165" fontId="19" fillId="5" borderId="1" xfId="0" applyNumberFormat="1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wrapText="1"/>
    </xf>
    <xf numFmtId="0" fontId="19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3" fontId="0" fillId="0" borderId="0" xfId="0" applyNumberFormat="1" applyFill="1"/>
    <xf numFmtId="0" fontId="3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0" fontId="6" fillId="0" borderId="1" xfId="2" applyNumberFormat="1" applyFont="1" applyFill="1" applyBorder="1" applyAlignment="1">
      <alignment horizontal="center" vertical="center"/>
    </xf>
    <xf numFmtId="164" fontId="8" fillId="0" borderId="1" xfId="0" applyNumberFormat="1" applyFont="1" applyBorder="1"/>
    <xf numFmtId="164" fontId="8" fillId="0" borderId="1" xfId="0" applyNumberFormat="1" applyFont="1" applyFill="1" applyBorder="1" applyAlignment="1"/>
    <xf numFmtId="164" fontId="8" fillId="0" borderId="1" xfId="0" applyNumberFormat="1" applyFont="1" applyFill="1" applyBorder="1"/>
    <xf numFmtId="164" fontId="15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0" fontId="3" fillId="4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790575</xdr:colOff>
      <xdr:row>4</xdr:row>
      <xdr:rowOff>95250</xdr:rowOff>
    </xdr:to>
    <xdr:pic>
      <xdr:nvPicPr>
        <xdr:cNvPr id="28877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7905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tabSelected="1" view="pageBreakPreview" zoomScaleNormal="100" zoomScaleSheetLayoutView="100" workbookViewId="0">
      <selection activeCell="B9" sqref="B9"/>
    </sheetView>
  </sheetViews>
  <sheetFormatPr defaultRowHeight="12.75"/>
  <cols>
    <col min="1" max="1" width="12.7109375" customWidth="1"/>
    <col min="2" max="2" width="60" style="2" customWidth="1"/>
    <col min="3" max="3" width="8.7109375" customWidth="1"/>
    <col min="4" max="4" width="8.7109375" style="2" bestFit="1" customWidth="1"/>
    <col min="5" max="5" width="14.5703125" customWidth="1"/>
    <col min="6" max="7" width="14.28515625" customWidth="1"/>
    <col min="8" max="8" width="18.28515625" customWidth="1"/>
    <col min="9" max="10" width="15.85546875" bestFit="1" customWidth="1"/>
    <col min="11" max="12" width="20.7109375" style="1" customWidth="1"/>
    <col min="13" max="13" width="24.5703125" style="1" bestFit="1" customWidth="1"/>
    <col min="16" max="16" width="11.7109375" customWidth="1"/>
    <col min="17" max="17" width="11.28515625" bestFit="1" customWidth="1"/>
  </cols>
  <sheetData>
    <row r="1" spans="1:17" ht="18">
      <c r="B1" s="13" t="s">
        <v>188</v>
      </c>
    </row>
    <row r="2" spans="1:17">
      <c r="B2" s="14" t="s">
        <v>25</v>
      </c>
    </row>
    <row r="3" spans="1:17">
      <c r="B3" s="66" t="s">
        <v>187</v>
      </c>
    </row>
    <row r="4" spans="1:17">
      <c r="B4" s="14"/>
    </row>
    <row r="6" spans="1:17" s="2" customFormat="1" ht="38.25">
      <c r="A6" s="4" t="s">
        <v>17</v>
      </c>
      <c r="B6" s="4" t="s">
        <v>16</v>
      </c>
      <c r="C6" s="4" t="s">
        <v>18</v>
      </c>
      <c r="D6" s="4" t="s">
        <v>15</v>
      </c>
      <c r="E6" s="72" t="s">
        <v>23</v>
      </c>
      <c r="F6" s="72"/>
      <c r="G6" s="72"/>
      <c r="H6" s="72" t="s">
        <v>14</v>
      </c>
      <c r="I6" s="72"/>
      <c r="J6" s="72"/>
      <c r="K6" s="5" t="s">
        <v>22</v>
      </c>
      <c r="L6" s="63" t="s">
        <v>170</v>
      </c>
      <c r="M6" s="5" t="s">
        <v>21</v>
      </c>
    </row>
    <row r="7" spans="1:17" s="2" customFormat="1" ht="15" customHeight="1">
      <c r="A7" s="73" t="s">
        <v>20</v>
      </c>
      <c r="B7" s="73"/>
      <c r="C7" s="73"/>
      <c r="D7" s="73"/>
      <c r="E7" s="15" t="s">
        <v>12</v>
      </c>
      <c r="F7" s="15" t="s">
        <v>13</v>
      </c>
      <c r="G7" s="15" t="s">
        <v>4</v>
      </c>
      <c r="H7" s="10" t="str">
        <f>E7</f>
        <v>ENGEAR</v>
      </c>
      <c r="I7" s="10" t="str">
        <f>F7</f>
        <v>PORDEUS</v>
      </c>
      <c r="J7" s="10" t="str">
        <f>G7</f>
        <v>MCA ENGEN</v>
      </c>
      <c r="K7" s="9"/>
      <c r="L7" s="9"/>
      <c r="M7" s="9"/>
    </row>
    <row r="8" spans="1:17" s="3" customFormat="1" ht="51">
      <c r="A8" s="11">
        <v>1</v>
      </c>
      <c r="B8" s="16" t="s">
        <v>171</v>
      </c>
      <c r="C8" s="6" t="s">
        <v>26</v>
      </c>
      <c r="D8" s="17">
        <v>30</v>
      </c>
      <c r="E8" s="18">
        <v>2550</v>
      </c>
      <c r="F8" s="19">
        <v>2360</v>
      </c>
      <c r="G8" s="19">
        <v>2665</v>
      </c>
      <c r="H8" s="7">
        <f t="shared" ref="H8:J11" si="0">ROUND(E8*$D8,2)</f>
        <v>76500</v>
      </c>
      <c r="I8" s="7">
        <f t="shared" si="0"/>
        <v>70800</v>
      </c>
      <c r="J8" s="7">
        <f t="shared" si="0"/>
        <v>79950</v>
      </c>
      <c r="K8" s="19">
        <f>ROUND(AVERAGE(E8:G8),2)</f>
        <v>2525</v>
      </c>
      <c r="L8" s="67">
        <f>ROUND(M8/$M$26,4)</f>
        <v>6.2100000000000002E-2</v>
      </c>
      <c r="M8" s="19">
        <f>IF(G8="",ROUND(AVERAGE(H8:I8),2),ROUND(AVERAGE(H8:J8),2))</f>
        <v>75750</v>
      </c>
      <c r="P8" s="64"/>
      <c r="Q8" s="64"/>
    </row>
    <row r="9" spans="1:17" s="3" customFormat="1" ht="38.25">
      <c r="A9" s="11">
        <v>2</v>
      </c>
      <c r="B9" s="20" t="s">
        <v>172</v>
      </c>
      <c r="C9" s="6" t="s">
        <v>26</v>
      </c>
      <c r="D9" s="6">
        <v>30</v>
      </c>
      <c r="E9" s="18">
        <v>1190.4000000000001</v>
      </c>
      <c r="F9" s="19">
        <v>800</v>
      </c>
      <c r="G9" s="19">
        <v>880</v>
      </c>
      <c r="H9" s="7">
        <f t="shared" si="0"/>
        <v>35712</v>
      </c>
      <c r="I9" s="7">
        <f t="shared" si="0"/>
        <v>24000</v>
      </c>
      <c r="J9" s="7">
        <f t="shared" si="0"/>
        <v>26400</v>
      </c>
      <c r="K9" s="19">
        <f>ROUND(AVERAGE(E9:G9),2)</f>
        <v>956.8</v>
      </c>
      <c r="L9" s="67">
        <f t="shared" ref="L9:L24" si="1">ROUND(M9/$M$26,4)</f>
        <v>2.35E-2</v>
      </c>
      <c r="M9" s="19">
        <f t="shared" ref="M9:M23" si="2">IF(G9="",ROUND(AVERAGE(H9:I9),2),ROUND(AVERAGE(H9:J9),2))</f>
        <v>28704</v>
      </c>
      <c r="P9" s="64"/>
      <c r="Q9" s="64"/>
    </row>
    <row r="10" spans="1:17" s="3" customFormat="1" ht="51">
      <c r="A10" s="11">
        <v>3</v>
      </c>
      <c r="B10" s="16" t="s">
        <v>173</v>
      </c>
      <c r="C10" s="6" t="s">
        <v>26</v>
      </c>
      <c r="D10" s="17">
        <v>30</v>
      </c>
      <c r="E10" s="18">
        <v>1190.4000000000001</v>
      </c>
      <c r="F10" s="19">
        <v>1240</v>
      </c>
      <c r="G10" s="19">
        <v>1400</v>
      </c>
      <c r="H10" s="7">
        <f t="shared" si="0"/>
        <v>35712</v>
      </c>
      <c r="I10" s="7">
        <f t="shared" si="0"/>
        <v>37200</v>
      </c>
      <c r="J10" s="7">
        <f t="shared" si="0"/>
        <v>42000</v>
      </c>
      <c r="K10" s="19">
        <f>ROUND(AVERAGE(E10:G10),2)</f>
        <v>1276.8</v>
      </c>
      <c r="L10" s="67">
        <f t="shared" si="1"/>
        <v>3.1399999999999997E-2</v>
      </c>
      <c r="M10" s="19">
        <f t="shared" si="2"/>
        <v>38304</v>
      </c>
      <c r="P10" s="64"/>
      <c r="Q10" s="64"/>
    </row>
    <row r="11" spans="1:17" s="3" customFormat="1" ht="51">
      <c r="A11" s="11">
        <v>4</v>
      </c>
      <c r="B11" s="20" t="s">
        <v>174</v>
      </c>
      <c r="C11" s="6" t="s">
        <v>26</v>
      </c>
      <c r="D11" s="6">
        <v>30</v>
      </c>
      <c r="E11" s="18">
        <v>1704</v>
      </c>
      <c r="F11" s="19">
        <v>1180</v>
      </c>
      <c r="G11" s="19">
        <v>1320</v>
      </c>
      <c r="H11" s="7">
        <f t="shared" si="0"/>
        <v>51120</v>
      </c>
      <c r="I11" s="7">
        <f t="shared" si="0"/>
        <v>35400</v>
      </c>
      <c r="J11" s="7">
        <f t="shared" si="0"/>
        <v>39600</v>
      </c>
      <c r="K11" s="19">
        <f>ROUND(AVERAGE(E11:G11),2)</f>
        <v>1401.33</v>
      </c>
      <c r="L11" s="67">
        <f t="shared" si="1"/>
        <v>3.44E-2</v>
      </c>
      <c r="M11" s="19">
        <f t="shared" si="2"/>
        <v>42040</v>
      </c>
      <c r="P11" s="64"/>
      <c r="Q11" s="64"/>
    </row>
    <row r="12" spans="1:17" s="3" customFormat="1" ht="38.25">
      <c r="A12" s="11">
        <v>5</v>
      </c>
      <c r="B12" s="16" t="s">
        <v>175</v>
      </c>
      <c r="C12" s="6" t="s">
        <v>26</v>
      </c>
      <c r="D12" s="17">
        <v>30</v>
      </c>
      <c r="E12" s="18">
        <v>2724</v>
      </c>
      <c r="F12" s="19">
        <v>2180</v>
      </c>
      <c r="G12" s="19">
        <v>2440</v>
      </c>
      <c r="H12" s="7">
        <f t="shared" ref="H12:H23" si="3">ROUND(E12*$D12,2)</f>
        <v>81720</v>
      </c>
      <c r="I12" s="7">
        <f t="shared" ref="I12:I23" si="4">ROUND(F12*$D12,2)</f>
        <v>65400</v>
      </c>
      <c r="J12" s="7">
        <f t="shared" ref="J12:J23" si="5">ROUND(G12*$D12,2)</f>
        <v>73200</v>
      </c>
      <c r="K12" s="19">
        <f t="shared" ref="K12:K23" si="6">ROUND(AVERAGE(E12:G12),2)</f>
        <v>2448</v>
      </c>
      <c r="L12" s="67">
        <f t="shared" si="1"/>
        <v>6.0199999999999997E-2</v>
      </c>
      <c r="M12" s="19">
        <f t="shared" si="2"/>
        <v>73440</v>
      </c>
      <c r="P12" s="64"/>
      <c r="Q12" s="64"/>
    </row>
    <row r="13" spans="1:17" ht="38.25">
      <c r="A13" s="11">
        <v>6</v>
      </c>
      <c r="B13" s="20" t="s">
        <v>176</v>
      </c>
      <c r="C13" s="6" t="s">
        <v>26</v>
      </c>
      <c r="D13" s="6">
        <v>30</v>
      </c>
      <c r="E13" s="18">
        <v>2724</v>
      </c>
      <c r="F13" s="19">
        <v>2180</v>
      </c>
      <c r="G13" s="19">
        <v>2440</v>
      </c>
      <c r="H13" s="7">
        <f t="shared" si="3"/>
        <v>81720</v>
      </c>
      <c r="I13" s="7">
        <f t="shared" si="4"/>
        <v>65400</v>
      </c>
      <c r="J13" s="7">
        <f t="shared" si="5"/>
        <v>73200</v>
      </c>
      <c r="K13" s="19">
        <f t="shared" si="6"/>
        <v>2448</v>
      </c>
      <c r="L13" s="67">
        <f t="shared" si="1"/>
        <v>6.0199999999999997E-2</v>
      </c>
      <c r="M13" s="19">
        <f t="shared" si="2"/>
        <v>73440</v>
      </c>
      <c r="O13" s="3"/>
      <c r="P13" s="64"/>
      <c r="Q13" s="64"/>
    </row>
    <row r="14" spans="1:17" s="3" customFormat="1" ht="38.25">
      <c r="A14" s="11">
        <v>7</v>
      </c>
      <c r="B14" s="16" t="s">
        <v>177</v>
      </c>
      <c r="C14" s="6" t="s">
        <v>26</v>
      </c>
      <c r="D14" s="17">
        <v>30</v>
      </c>
      <c r="E14" s="18">
        <v>2724</v>
      </c>
      <c r="F14" s="19">
        <v>2140</v>
      </c>
      <c r="G14" s="19">
        <v>2385</v>
      </c>
      <c r="H14" s="7">
        <f t="shared" si="3"/>
        <v>81720</v>
      </c>
      <c r="I14" s="7">
        <f t="shared" si="4"/>
        <v>64200</v>
      </c>
      <c r="J14" s="7">
        <f t="shared" si="5"/>
        <v>71550</v>
      </c>
      <c r="K14" s="19">
        <f t="shared" si="6"/>
        <v>2416.33</v>
      </c>
      <c r="L14" s="67">
        <f t="shared" si="1"/>
        <v>5.9400000000000001E-2</v>
      </c>
      <c r="M14" s="19">
        <f t="shared" si="2"/>
        <v>72490</v>
      </c>
      <c r="P14" s="64"/>
      <c r="Q14" s="64"/>
    </row>
    <row r="15" spans="1:17" ht="38.25">
      <c r="A15" s="11">
        <v>8</v>
      </c>
      <c r="B15" s="22" t="s">
        <v>178</v>
      </c>
      <c r="C15" s="6" t="s">
        <v>26</v>
      </c>
      <c r="D15" s="6">
        <v>30</v>
      </c>
      <c r="E15" s="18">
        <v>2724</v>
      </c>
      <c r="F15" s="19">
        <v>2140</v>
      </c>
      <c r="G15" s="19">
        <v>2390</v>
      </c>
      <c r="H15" s="7">
        <f t="shared" si="3"/>
        <v>81720</v>
      </c>
      <c r="I15" s="7">
        <f t="shared" si="4"/>
        <v>64200</v>
      </c>
      <c r="J15" s="7">
        <f t="shared" si="5"/>
        <v>71700</v>
      </c>
      <c r="K15" s="19">
        <f t="shared" si="6"/>
        <v>2418</v>
      </c>
      <c r="L15" s="67">
        <f t="shared" si="1"/>
        <v>5.9400000000000001E-2</v>
      </c>
      <c r="M15" s="19">
        <f t="shared" si="2"/>
        <v>72540</v>
      </c>
      <c r="O15" s="3"/>
      <c r="P15" s="64"/>
      <c r="Q15" s="64"/>
    </row>
    <row r="16" spans="1:17" ht="38.25">
      <c r="A16" s="11">
        <v>9</v>
      </c>
      <c r="B16" s="22" t="s">
        <v>179</v>
      </c>
      <c r="C16" s="6" t="s">
        <v>26</v>
      </c>
      <c r="D16" s="17">
        <v>30</v>
      </c>
      <c r="E16" s="18">
        <v>2724</v>
      </c>
      <c r="F16" s="19">
        <v>2140</v>
      </c>
      <c r="G16" s="19">
        <v>2390</v>
      </c>
      <c r="H16" s="7">
        <f t="shared" ref="H16:J19" si="7">ROUND(E16*$D16,2)</f>
        <v>81720</v>
      </c>
      <c r="I16" s="7">
        <f t="shared" si="7"/>
        <v>64200</v>
      </c>
      <c r="J16" s="7">
        <f t="shared" si="7"/>
        <v>71700</v>
      </c>
      <c r="K16" s="19">
        <f>ROUND(AVERAGE(E16:G16),2)</f>
        <v>2418</v>
      </c>
      <c r="L16" s="67">
        <f t="shared" si="1"/>
        <v>5.9400000000000001E-2</v>
      </c>
      <c r="M16" s="19">
        <f t="shared" si="2"/>
        <v>72540</v>
      </c>
      <c r="O16" s="3"/>
      <c r="P16" s="64"/>
      <c r="Q16" s="64"/>
    </row>
    <row r="17" spans="1:17" ht="38.25">
      <c r="A17" s="11">
        <v>10</v>
      </c>
      <c r="B17" s="22" t="s">
        <v>180</v>
      </c>
      <c r="C17" s="6" t="s">
        <v>26</v>
      </c>
      <c r="D17" s="6">
        <v>30</v>
      </c>
      <c r="E17" s="18">
        <v>2724</v>
      </c>
      <c r="F17" s="19">
        <v>2140</v>
      </c>
      <c r="G17" s="19">
        <v>2390</v>
      </c>
      <c r="H17" s="7">
        <f t="shared" si="7"/>
        <v>81720</v>
      </c>
      <c r="I17" s="7">
        <f t="shared" si="7"/>
        <v>64200</v>
      </c>
      <c r="J17" s="7">
        <f t="shared" si="7"/>
        <v>71700</v>
      </c>
      <c r="K17" s="19">
        <f>ROUND(AVERAGE(E17:G17),2)</f>
        <v>2418</v>
      </c>
      <c r="L17" s="67">
        <f t="shared" si="1"/>
        <v>5.9400000000000001E-2</v>
      </c>
      <c r="M17" s="19">
        <f t="shared" si="2"/>
        <v>72540</v>
      </c>
      <c r="O17" s="3"/>
      <c r="P17" s="64"/>
      <c r="Q17" s="64"/>
    </row>
    <row r="18" spans="1:17" ht="38.25">
      <c r="A18" s="11">
        <v>11</v>
      </c>
      <c r="B18" s="22" t="s">
        <v>181</v>
      </c>
      <c r="C18" s="6" t="s">
        <v>26</v>
      </c>
      <c r="D18" s="17">
        <v>30</v>
      </c>
      <c r="E18" s="18">
        <v>2724</v>
      </c>
      <c r="F18" s="19">
        <v>2140</v>
      </c>
      <c r="G18" s="19">
        <v>2390</v>
      </c>
      <c r="H18" s="7">
        <f t="shared" si="7"/>
        <v>81720</v>
      </c>
      <c r="I18" s="7">
        <f t="shared" si="7"/>
        <v>64200</v>
      </c>
      <c r="J18" s="7">
        <f t="shared" si="7"/>
        <v>71700</v>
      </c>
      <c r="K18" s="19">
        <f>ROUND(AVERAGE(E18:G18),2)</f>
        <v>2418</v>
      </c>
      <c r="L18" s="67">
        <f t="shared" si="1"/>
        <v>5.9400000000000001E-2</v>
      </c>
      <c r="M18" s="19">
        <f t="shared" si="2"/>
        <v>72540</v>
      </c>
      <c r="O18" s="3"/>
      <c r="P18" s="64"/>
      <c r="Q18" s="64"/>
    </row>
    <row r="19" spans="1:17" ht="38.25">
      <c r="A19" s="11">
        <v>12</v>
      </c>
      <c r="B19" s="22" t="s">
        <v>182</v>
      </c>
      <c r="C19" s="6" t="s">
        <v>26</v>
      </c>
      <c r="D19" s="6">
        <v>30</v>
      </c>
      <c r="E19" s="18">
        <v>1190.4000000000001</v>
      </c>
      <c r="F19" s="19">
        <v>1160</v>
      </c>
      <c r="G19" s="19">
        <v>1295</v>
      </c>
      <c r="H19" s="7">
        <f t="shared" si="7"/>
        <v>35712</v>
      </c>
      <c r="I19" s="7">
        <f t="shared" si="7"/>
        <v>34800</v>
      </c>
      <c r="J19" s="7">
        <f t="shared" si="7"/>
        <v>38850</v>
      </c>
      <c r="K19" s="19">
        <f>ROUND(AVERAGE(E19:G19),2)</f>
        <v>1215.1300000000001</v>
      </c>
      <c r="L19" s="67">
        <f t="shared" si="1"/>
        <v>2.9899999999999999E-2</v>
      </c>
      <c r="M19" s="19">
        <f t="shared" si="2"/>
        <v>36454</v>
      </c>
      <c r="O19" s="3"/>
      <c r="P19" s="64"/>
      <c r="Q19" s="64"/>
    </row>
    <row r="20" spans="1:17" s="3" customFormat="1" ht="38.25">
      <c r="A20" s="11">
        <v>13</v>
      </c>
      <c r="B20" s="23" t="s">
        <v>183</v>
      </c>
      <c r="C20" s="6" t="s">
        <v>26</v>
      </c>
      <c r="D20" s="17">
        <v>30</v>
      </c>
      <c r="E20" s="18">
        <v>1368</v>
      </c>
      <c r="F20" s="19">
        <v>1060</v>
      </c>
      <c r="G20" s="19">
        <v>1180</v>
      </c>
      <c r="H20" s="7">
        <f t="shared" si="3"/>
        <v>41040</v>
      </c>
      <c r="I20" s="7">
        <f t="shared" si="4"/>
        <v>31800</v>
      </c>
      <c r="J20" s="7">
        <f t="shared" si="5"/>
        <v>35400</v>
      </c>
      <c r="K20" s="19">
        <f t="shared" si="6"/>
        <v>1202.67</v>
      </c>
      <c r="L20" s="67">
        <f t="shared" si="1"/>
        <v>2.9600000000000001E-2</v>
      </c>
      <c r="M20" s="19">
        <f t="shared" si="2"/>
        <v>36080</v>
      </c>
      <c r="P20" s="64"/>
      <c r="Q20" s="64"/>
    </row>
    <row r="21" spans="1:17" ht="38.25">
      <c r="A21" s="11">
        <v>14</v>
      </c>
      <c r="B21" s="22" t="s">
        <v>184</v>
      </c>
      <c r="C21" s="6" t="s">
        <v>26</v>
      </c>
      <c r="D21" s="6">
        <v>30</v>
      </c>
      <c r="E21" s="18">
        <v>1704</v>
      </c>
      <c r="F21" s="19">
        <v>1540</v>
      </c>
      <c r="G21" s="19">
        <v>1730</v>
      </c>
      <c r="H21" s="7">
        <f t="shared" si="3"/>
        <v>51120</v>
      </c>
      <c r="I21" s="7">
        <f t="shared" si="4"/>
        <v>46200</v>
      </c>
      <c r="J21" s="7">
        <f t="shared" si="5"/>
        <v>51900</v>
      </c>
      <c r="K21" s="19">
        <f t="shared" si="6"/>
        <v>1658</v>
      </c>
      <c r="L21" s="67">
        <f t="shared" si="1"/>
        <v>4.0800000000000003E-2</v>
      </c>
      <c r="M21" s="19">
        <f t="shared" si="2"/>
        <v>49740</v>
      </c>
      <c r="O21" s="3"/>
      <c r="P21" s="64"/>
      <c r="Q21" s="64"/>
    </row>
    <row r="22" spans="1:17" s="3" customFormat="1" ht="38.25">
      <c r="A22" s="11">
        <v>15</v>
      </c>
      <c r="B22" s="23" t="s">
        <v>185</v>
      </c>
      <c r="C22" s="6" t="s">
        <v>26</v>
      </c>
      <c r="D22" s="17">
        <v>30</v>
      </c>
      <c r="E22" s="18">
        <v>1704</v>
      </c>
      <c r="F22" s="19">
        <v>1060</v>
      </c>
      <c r="G22" s="19">
        <v>1180</v>
      </c>
      <c r="H22" s="7">
        <f t="shared" si="3"/>
        <v>51120</v>
      </c>
      <c r="I22" s="7">
        <f t="shared" si="4"/>
        <v>31800</v>
      </c>
      <c r="J22" s="7">
        <f t="shared" si="5"/>
        <v>35400</v>
      </c>
      <c r="K22" s="19">
        <f t="shared" si="6"/>
        <v>1314.67</v>
      </c>
      <c r="L22" s="67">
        <f t="shared" si="1"/>
        <v>3.2300000000000002E-2</v>
      </c>
      <c r="M22" s="19">
        <f t="shared" si="2"/>
        <v>39440</v>
      </c>
      <c r="P22" s="64"/>
      <c r="Q22" s="64"/>
    </row>
    <row r="23" spans="1:17" ht="38.25">
      <c r="A23" s="11">
        <v>16</v>
      </c>
      <c r="B23" s="22" t="s">
        <v>186</v>
      </c>
      <c r="C23" s="6" t="s">
        <v>26</v>
      </c>
      <c r="D23" s="6">
        <v>30</v>
      </c>
      <c r="E23" s="18">
        <v>1020</v>
      </c>
      <c r="F23" s="19">
        <v>660</v>
      </c>
      <c r="G23" s="19">
        <v>740</v>
      </c>
      <c r="H23" s="7">
        <f t="shared" si="3"/>
        <v>30600</v>
      </c>
      <c r="I23" s="7">
        <f t="shared" si="4"/>
        <v>19800</v>
      </c>
      <c r="J23" s="7">
        <f t="shared" si="5"/>
        <v>22200</v>
      </c>
      <c r="K23" s="19">
        <f t="shared" si="6"/>
        <v>806.67</v>
      </c>
      <c r="L23" s="67">
        <f t="shared" si="1"/>
        <v>1.9800000000000002E-2</v>
      </c>
      <c r="M23" s="19">
        <f t="shared" si="2"/>
        <v>24200</v>
      </c>
      <c r="O23" s="3"/>
      <c r="P23" s="64"/>
      <c r="Q23" s="64"/>
    </row>
    <row r="24" spans="1:17" ht="38.25">
      <c r="A24" s="11">
        <v>17</v>
      </c>
      <c r="B24" s="16" t="s">
        <v>189</v>
      </c>
      <c r="C24" s="6" t="s">
        <v>26</v>
      </c>
      <c r="D24" s="17">
        <v>30</v>
      </c>
      <c r="E24" s="18">
        <v>11950</v>
      </c>
      <c r="F24" s="19">
        <v>10460</v>
      </c>
      <c r="G24" s="19">
        <v>11615</v>
      </c>
      <c r="H24" s="7">
        <f>ROUND(E24*$D24,2)</f>
        <v>358500</v>
      </c>
      <c r="I24" s="7">
        <f>ROUND(F24*$D24,2)</f>
        <v>313800</v>
      </c>
      <c r="J24" s="7">
        <f>ROUND(G24*$D24,2)</f>
        <v>348450</v>
      </c>
      <c r="K24" s="19">
        <f>ROUND(AVERAGE(E24:G24),2)</f>
        <v>11341.67</v>
      </c>
      <c r="L24" s="67">
        <f t="shared" si="1"/>
        <v>0.27879999999999999</v>
      </c>
      <c r="M24" s="19">
        <f>IF(G24="",ROUND(AVERAGE(H24:I24),2),ROUND(AVERAGE(H24:J24),2))</f>
        <v>340250</v>
      </c>
      <c r="O24" s="3"/>
      <c r="P24" s="64"/>
      <c r="Q24" s="64"/>
    </row>
    <row r="25" spans="1:17" ht="31.5">
      <c r="A25" s="3"/>
      <c r="B25" s="21"/>
      <c r="C25" s="3"/>
      <c r="D25" s="74" t="s">
        <v>24</v>
      </c>
      <c r="E25" s="10" t="s">
        <v>12</v>
      </c>
      <c r="F25" s="10" t="s">
        <v>13</v>
      </c>
      <c r="G25" s="10" t="s">
        <v>4</v>
      </c>
      <c r="H25" s="10" t="str">
        <f>E25</f>
        <v>ENGEAR</v>
      </c>
      <c r="I25" s="10" t="str">
        <f>F25</f>
        <v>PORDEUS</v>
      </c>
      <c r="J25" s="10" t="str">
        <f>G25</f>
        <v>MCA ENGEN</v>
      </c>
      <c r="K25" s="65" t="s">
        <v>169</v>
      </c>
      <c r="L25" s="75">
        <f>SUM(L8:L24)</f>
        <v>1</v>
      </c>
      <c r="M25" s="65" t="s">
        <v>19</v>
      </c>
      <c r="P25" s="64"/>
      <c r="Q25" s="44"/>
    </row>
    <row r="26" spans="1:17" ht="15.75">
      <c r="D26" s="74"/>
      <c r="E26" s="68">
        <f t="shared" ref="E26:J26" si="8">SUM(E8:E23)</f>
        <v>32689.200000000001</v>
      </c>
      <c r="F26" s="69">
        <f t="shared" si="8"/>
        <v>26120</v>
      </c>
      <c r="G26" s="69">
        <f t="shared" si="8"/>
        <v>29215</v>
      </c>
      <c r="H26" s="70">
        <f t="shared" si="8"/>
        <v>980676</v>
      </c>
      <c r="I26" s="70">
        <f t="shared" si="8"/>
        <v>783600</v>
      </c>
      <c r="J26" s="70">
        <f t="shared" si="8"/>
        <v>876450</v>
      </c>
      <c r="K26" s="71">
        <f>SUM(K8:K24)</f>
        <v>40683.07</v>
      </c>
      <c r="L26" s="75"/>
      <c r="M26" s="71">
        <f>SUM(M8:M24)</f>
        <v>1220492</v>
      </c>
    </row>
    <row r="29" spans="1:17">
      <c r="K29" s="12"/>
      <c r="L29" s="12"/>
      <c r="M29" s="12"/>
    </row>
    <row r="30" spans="1:17">
      <c r="K30" s="12"/>
      <c r="L30" s="12"/>
      <c r="M30" s="12"/>
    </row>
    <row r="31" spans="1:17">
      <c r="K31" s="12"/>
      <c r="L31" s="12"/>
      <c r="M31" s="12"/>
    </row>
    <row r="32" spans="1:17">
      <c r="K32" s="12"/>
      <c r="L32" s="12"/>
      <c r="M32" s="12"/>
    </row>
    <row r="33" spans="11:13">
      <c r="K33" s="12"/>
      <c r="L33" s="12"/>
      <c r="M33" s="12"/>
    </row>
  </sheetData>
  <protectedRanges>
    <protectedRange sqref="E8:E23" name="PREÇOS UNITÁRIOS"/>
    <protectedRange sqref="E24" name="PREÇOS"/>
  </protectedRanges>
  <mergeCells count="5">
    <mergeCell ref="E6:G6"/>
    <mergeCell ref="H6:J6"/>
    <mergeCell ref="A7:D7"/>
    <mergeCell ref="D25:D26"/>
    <mergeCell ref="L25:L26"/>
  </mergeCells>
  <phoneticPr fontId="18" type="noConversion"/>
  <printOptions horizontalCentered="1"/>
  <pageMargins left="0.39370078740157483" right="0.39370078740157483" top="0.39370078740157483" bottom="0.39370078740157483" header="0" footer="0"/>
  <pageSetup paperSize="9" scale="55" orientation="landscape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D63"/>
  <sheetViews>
    <sheetView zoomScaleNormal="100" workbookViewId="0">
      <selection activeCell="D55" sqref="D55"/>
    </sheetView>
  </sheetViews>
  <sheetFormatPr defaultRowHeight="12.75"/>
  <cols>
    <col min="1" max="1" width="98.28515625" customWidth="1"/>
    <col min="2" max="2" width="7.5703125" bestFit="1" customWidth="1"/>
    <col min="3" max="3" width="12.28515625" bestFit="1" customWidth="1"/>
    <col min="4" max="4" width="17.7109375" bestFit="1" customWidth="1"/>
  </cols>
  <sheetData>
    <row r="2" spans="1:4" ht="18">
      <c r="A2" s="76" t="s">
        <v>72</v>
      </c>
      <c r="B2" s="76"/>
      <c r="C2" s="76"/>
      <c r="D2" s="76"/>
    </row>
    <row r="3" spans="1:4">
      <c r="A3" s="25" t="s">
        <v>27</v>
      </c>
      <c r="B3" s="25" t="s">
        <v>15</v>
      </c>
      <c r="C3" s="26" t="s">
        <v>34</v>
      </c>
      <c r="D3" s="26" t="s">
        <v>14</v>
      </c>
    </row>
    <row r="4" spans="1:4" ht="67.5">
      <c r="A4" s="30" t="s">
        <v>28</v>
      </c>
      <c r="B4" s="29">
        <v>3</v>
      </c>
      <c r="C4" s="35">
        <v>120</v>
      </c>
      <c r="D4" s="35">
        <f t="shared" ref="D4:D9" si="0">C4*B4</f>
        <v>360</v>
      </c>
    </row>
    <row r="5" spans="1:4" ht="56.25">
      <c r="A5" s="30" t="s">
        <v>29</v>
      </c>
      <c r="B5" s="29">
        <v>4</v>
      </c>
      <c r="C5" s="35">
        <v>140</v>
      </c>
      <c r="D5" s="35">
        <f t="shared" si="0"/>
        <v>560</v>
      </c>
    </row>
    <row r="6" spans="1:4" ht="67.5">
      <c r="A6" s="30" t="s">
        <v>30</v>
      </c>
      <c r="B6" s="29">
        <v>4</v>
      </c>
      <c r="C6" s="35">
        <v>180</v>
      </c>
      <c r="D6" s="35">
        <f t="shared" si="0"/>
        <v>720</v>
      </c>
    </row>
    <row r="7" spans="1:4" ht="56.25">
      <c r="A7" s="30" t="s">
        <v>31</v>
      </c>
      <c r="B7" s="29">
        <v>2</v>
      </c>
      <c r="C7" s="35">
        <v>200</v>
      </c>
      <c r="D7" s="35">
        <f t="shared" si="0"/>
        <v>400</v>
      </c>
    </row>
    <row r="8" spans="1:4" ht="22.5">
      <c r="A8" s="30" t="s">
        <v>32</v>
      </c>
      <c r="B8" s="29">
        <v>2</v>
      </c>
      <c r="C8" s="35">
        <v>60</v>
      </c>
      <c r="D8" s="35">
        <f t="shared" si="0"/>
        <v>120</v>
      </c>
    </row>
    <row r="9" spans="1:4" ht="78.75">
      <c r="A9" s="30" t="s">
        <v>33</v>
      </c>
      <c r="B9" s="29">
        <v>1</v>
      </c>
      <c r="C9" s="35">
        <v>200</v>
      </c>
      <c r="D9" s="35">
        <f t="shared" si="0"/>
        <v>200</v>
      </c>
    </row>
    <row r="10" spans="1:4">
      <c r="C10" s="27" t="s">
        <v>35</v>
      </c>
      <c r="D10" s="28">
        <f>SUM(D4:D9)</f>
        <v>2360</v>
      </c>
    </row>
    <row r="12" spans="1:4" ht="18">
      <c r="A12" s="76" t="s">
        <v>73</v>
      </c>
      <c r="B12" s="76"/>
      <c r="C12" s="76"/>
      <c r="D12" s="76"/>
    </row>
    <row r="13" spans="1:4">
      <c r="A13" s="25" t="s">
        <v>27</v>
      </c>
      <c r="B13" s="25" t="s">
        <v>15</v>
      </c>
      <c r="C13" s="26" t="s">
        <v>34</v>
      </c>
      <c r="D13" s="26" t="s">
        <v>14</v>
      </c>
    </row>
    <row r="14" spans="1:4" ht="56.25">
      <c r="A14" s="24" t="s">
        <v>36</v>
      </c>
      <c r="B14" s="29">
        <v>1</v>
      </c>
      <c r="C14" s="35">
        <v>200</v>
      </c>
      <c r="D14" s="35">
        <f>C14*B14</f>
        <v>200</v>
      </c>
    </row>
    <row r="15" spans="1:4" ht="56.25">
      <c r="A15" s="24" t="s">
        <v>37</v>
      </c>
      <c r="B15" s="29">
        <v>2</v>
      </c>
      <c r="C15" s="35">
        <v>200</v>
      </c>
      <c r="D15" s="35">
        <f>C15*B15</f>
        <v>400</v>
      </c>
    </row>
    <row r="16" spans="1:4" ht="78.75">
      <c r="A16" s="33" t="s">
        <v>38</v>
      </c>
      <c r="B16" s="29">
        <v>1</v>
      </c>
      <c r="C16" s="35">
        <v>200</v>
      </c>
      <c r="D16" s="35">
        <f>C16*B16</f>
        <v>200</v>
      </c>
    </row>
    <row r="17" spans="1:4">
      <c r="C17" s="31" t="s">
        <v>35</v>
      </c>
      <c r="D17" s="32">
        <f>SUM(D14:D16)</f>
        <v>800</v>
      </c>
    </row>
    <row r="19" spans="1:4" ht="18">
      <c r="A19" s="76" t="s">
        <v>74</v>
      </c>
      <c r="B19" s="76"/>
      <c r="C19" s="76"/>
      <c r="D19" s="76"/>
    </row>
    <row r="20" spans="1:4">
      <c r="A20" s="25" t="s">
        <v>27</v>
      </c>
      <c r="B20" s="25" t="s">
        <v>15</v>
      </c>
      <c r="C20" s="26" t="s">
        <v>34</v>
      </c>
      <c r="D20" s="26" t="s">
        <v>14</v>
      </c>
    </row>
    <row r="21" spans="1:4" ht="56.25">
      <c r="A21" s="24" t="s">
        <v>39</v>
      </c>
      <c r="B21" s="29">
        <v>4</v>
      </c>
      <c r="C21" s="35">
        <v>120</v>
      </c>
      <c r="D21" s="35">
        <f t="shared" ref="D21:D26" si="1">C21*B21</f>
        <v>480</v>
      </c>
    </row>
    <row r="22" spans="1:4" ht="56.25">
      <c r="A22" s="33" t="s">
        <v>42</v>
      </c>
      <c r="B22" s="29">
        <v>1</v>
      </c>
      <c r="C22" s="35">
        <v>140</v>
      </c>
      <c r="D22" s="35">
        <f t="shared" si="1"/>
        <v>140</v>
      </c>
    </row>
    <row r="23" spans="1:4" ht="56.25">
      <c r="A23" s="33" t="s">
        <v>43</v>
      </c>
      <c r="B23" s="29">
        <v>1</v>
      </c>
      <c r="C23" s="35">
        <v>180</v>
      </c>
      <c r="D23" s="35">
        <f t="shared" si="1"/>
        <v>180</v>
      </c>
    </row>
    <row r="24" spans="1:4" ht="56.25">
      <c r="A24" s="24" t="s">
        <v>40</v>
      </c>
      <c r="B24" s="29">
        <v>1</v>
      </c>
      <c r="C24" s="35">
        <v>180</v>
      </c>
      <c r="D24" s="35">
        <f t="shared" si="1"/>
        <v>180</v>
      </c>
    </row>
    <row r="25" spans="1:4">
      <c r="A25" s="24" t="s">
        <v>41</v>
      </c>
      <c r="B25" s="29">
        <v>1</v>
      </c>
      <c r="C25" s="35">
        <v>60</v>
      </c>
      <c r="D25" s="35">
        <f t="shared" si="1"/>
        <v>60</v>
      </c>
    </row>
    <row r="26" spans="1:4" ht="78.75">
      <c r="A26" s="33" t="s">
        <v>44</v>
      </c>
      <c r="B26" s="29">
        <v>1</v>
      </c>
      <c r="C26" s="35">
        <v>200</v>
      </c>
      <c r="D26" s="35">
        <f t="shared" si="1"/>
        <v>200</v>
      </c>
    </row>
    <row r="27" spans="1:4">
      <c r="C27" s="31" t="s">
        <v>35</v>
      </c>
      <c r="D27" s="32">
        <f>SUM(D21:D26)</f>
        <v>1240</v>
      </c>
    </row>
    <row r="29" spans="1:4" ht="18">
      <c r="A29" s="76" t="s">
        <v>75</v>
      </c>
      <c r="B29" s="76"/>
      <c r="C29" s="76"/>
      <c r="D29" s="76"/>
    </row>
    <row r="30" spans="1:4">
      <c r="A30" s="36" t="s">
        <v>27</v>
      </c>
      <c r="B30" s="36" t="s">
        <v>15</v>
      </c>
      <c r="C30" s="37" t="s">
        <v>34</v>
      </c>
      <c r="D30" s="37" t="s">
        <v>14</v>
      </c>
    </row>
    <row r="31" spans="1:4" ht="56.25">
      <c r="A31" s="34" t="s">
        <v>45</v>
      </c>
      <c r="B31" s="29">
        <v>1</v>
      </c>
      <c r="C31" s="38">
        <v>140</v>
      </c>
      <c r="D31" s="35">
        <f>C31*B31</f>
        <v>140</v>
      </c>
    </row>
    <row r="32" spans="1:4" ht="56.25">
      <c r="A32" s="24" t="s">
        <v>46</v>
      </c>
      <c r="B32" s="29">
        <v>1</v>
      </c>
      <c r="C32" s="38">
        <v>180</v>
      </c>
      <c r="D32" s="35">
        <f>C32*B32</f>
        <v>180</v>
      </c>
    </row>
    <row r="33" spans="1:4" ht="67.5">
      <c r="A33" s="24" t="s">
        <v>47</v>
      </c>
      <c r="B33" s="29">
        <v>3</v>
      </c>
      <c r="C33" s="38">
        <v>200</v>
      </c>
      <c r="D33" s="35">
        <f>C33*B33</f>
        <v>600</v>
      </c>
    </row>
    <row r="34" spans="1:4" ht="22.5">
      <c r="A34" s="24" t="s">
        <v>48</v>
      </c>
      <c r="B34" s="29">
        <v>1</v>
      </c>
      <c r="C34" s="38">
        <v>60</v>
      </c>
      <c r="D34" s="35">
        <f>C34*B34</f>
        <v>60</v>
      </c>
    </row>
    <row r="35" spans="1:4" ht="90">
      <c r="A35" s="34" t="s">
        <v>49</v>
      </c>
      <c r="B35" s="29">
        <v>1</v>
      </c>
      <c r="C35" s="38">
        <v>200</v>
      </c>
      <c r="D35" s="35">
        <f>C35*B35</f>
        <v>200</v>
      </c>
    </row>
    <row r="36" spans="1:4">
      <c r="C36" s="31" t="s">
        <v>35</v>
      </c>
      <c r="D36" s="32">
        <f>SUM(D31:D35)</f>
        <v>1180</v>
      </c>
    </row>
    <row r="38" spans="1:4" ht="18">
      <c r="A38" s="76" t="s">
        <v>76</v>
      </c>
      <c r="B38" s="76"/>
      <c r="C38" s="76"/>
      <c r="D38" s="76"/>
    </row>
    <row r="39" spans="1:4">
      <c r="A39" s="36" t="s">
        <v>27</v>
      </c>
      <c r="B39" s="36" t="s">
        <v>15</v>
      </c>
      <c r="C39" s="37" t="s">
        <v>34</v>
      </c>
      <c r="D39" s="37" t="s">
        <v>14</v>
      </c>
    </row>
    <row r="40" spans="1:4" ht="56.25">
      <c r="A40" s="34" t="s">
        <v>50</v>
      </c>
      <c r="B40" s="29">
        <v>2</v>
      </c>
      <c r="C40" s="38">
        <v>140</v>
      </c>
      <c r="D40" s="35">
        <f t="shared" ref="D40:D46" si="2">C40*B40</f>
        <v>280</v>
      </c>
    </row>
    <row r="41" spans="1:4" ht="56.25">
      <c r="A41" s="24" t="s">
        <v>51</v>
      </c>
      <c r="B41" s="29">
        <v>1</v>
      </c>
      <c r="C41" s="38">
        <v>180</v>
      </c>
      <c r="D41" s="35">
        <f t="shared" si="2"/>
        <v>180</v>
      </c>
    </row>
    <row r="42" spans="1:4" ht="67.5">
      <c r="A42" s="24" t="s">
        <v>52</v>
      </c>
      <c r="B42" s="29">
        <v>5</v>
      </c>
      <c r="C42" s="38">
        <v>200</v>
      </c>
      <c r="D42" s="35">
        <f t="shared" si="2"/>
        <v>1000</v>
      </c>
    </row>
    <row r="43" spans="1:4" ht="56.25">
      <c r="A43" s="24" t="s">
        <v>53</v>
      </c>
      <c r="B43" s="29">
        <v>2</v>
      </c>
      <c r="C43" s="38">
        <v>200</v>
      </c>
      <c r="D43" s="35">
        <f t="shared" si="2"/>
        <v>400</v>
      </c>
    </row>
    <row r="44" spans="1:4">
      <c r="A44" s="24" t="s">
        <v>54</v>
      </c>
      <c r="B44" s="29">
        <v>1</v>
      </c>
      <c r="C44" s="38">
        <v>60</v>
      </c>
      <c r="D44" s="35">
        <f t="shared" si="2"/>
        <v>60</v>
      </c>
    </row>
    <row r="45" spans="1:4">
      <c r="A45" s="24" t="s">
        <v>55</v>
      </c>
      <c r="B45" s="29">
        <v>1</v>
      </c>
      <c r="C45" s="38">
        <v>60</v>
      </c>
      <c r="D45" s="35">
        <f t="shared" si="2"/>
        <v>60</v>
      </c>
    </row>
    <row r="46" spans="1:4" ht="78.75">
      <c r="A46" s="34" t="s">
        <v>56</v>
      </c>
      <c r="B46" s="29">
        <v>1</v>
      </c>
      <c r="C46" s="38">
        <v>200</v>
      </c>
      <c r="D46" s="35">
        <f t="shared" si="2"/>
        <v>200</v>
      </c>
    </row>
    <row r="47" spans="1:4">
      <c r="C47" s="31" t="s">
        <v>35</v>
      </c>
      <c r="D47" s="32">
        <f>SUM(D40:D46)</f>
        <v>2180</v>
      </c>
    </row>
    <row r="49" spans="1:4" ht="18">
      <c r="A49" s="76" t="s">
        <v>77</v>
      </c>
      <c r="B49" s="76"/>
      <c r="C49" s="76"/>
      <c r="D49" s="76"/>
    </row>
    <row r="50" spans="1:4">
      <c r="A50" s="36" t="s">
        <v>27</v>
      </c>
      <c r="B50" s="36" t="s">
        <v>15</v>
      </c>
      <c r="C50" s="37" t="s">
        <v>34</v>
      </c>
      <c r="D50" s="37" t="s">
        <v>14</v>
      </c>
    </row>
    <row r="51" spans="1:4" ht="56.25">
      <c r="A51" s="34" t="s">
        <v>50</v>
      </c>
      <c r="B51" s="29">
        <v>2</v>
      </c>
      <c r="C51" s="38">
        <v>140</v>
      </c>
      <c r="D51" s="35">
        <f t="shared" ref="D51:D57" si="3">C51*B51</f>
        <v>280</v>
      </c>
    </row>
    <row r="52" spans="1:4" ht="56.25">
      <c r="A52" s="24" t="s">
        <v>51</v>
      </c>
      <c r="B52" s="29">
        <v>1</v>
      </c>
      <c r="C52" s="38">
        <v>180</v>
      </c>
      <c r="D52" s="35">
        <f t="shared" si="3"/>
        <v>180</v>
      </c>
    </row>
    <row r="53" spans="1:4" ht="67.5">
      <c r="A53" s="24" t="s">
        <v>52</v>
      </c>
      <c r="B53" s="29">
        <v>5</v>
      </c>
      <c r="C53" s="38">
        <v>200</v>
      </c>
      <c r="D53" s="35">
        <f t="shared" si="3"/>
        <v>1000</v>
      </c>
    </row>
    <row r="54" spans="1:4" ht="56.25">
      <c r="A54" s="24" t="s">
        <v>53</v>
      </c>
      <c r="B54" s="29">
        <v>2</v>
      </c>
      <c r="C54" s="38">
        <v>200</v>
      </c>
      <c r="D54" s="35">
        <f t="shared" si="3"/>
        <v>400</v>
      </c>
    </row>
    <row r="55" spans="1:4">
      <c r="A55" s="24" t="s">
        <v>54</v>
      </c>
      <c r="B55" s="29">
        <v>1</v>
      </c>
      <c r="C55" s="38">
        <v>60</v>
      </c>
      <c r="D55" s="35">
        <f t="shared" si="3"/>
        <v>60</v>
      </c>
    </row>
    <row r="56" spans="1:4">
      <c r="A56" s="24" t="s">
        <v>55</v>
      </c>
      <c r="B56" s="29">
        <v>1</v>
      </c>
      <c r="C56" s="38">
        <v>60</v>
      </c>
      <c r="D56" s="35">
        <f t="shared" si="3"/>
        <v>60</v>
      </c>
    </row>
    <row r="57" spans="1:4" ht="78.75">
      <c r="A57" s="34" t="s">
        <v>56</v>
      </c>
      <c r="B57" s="29">
        <v>1</v>
      </c>
      <c r="C57" s="38">
        <v>200</v>
      </c>
      <c r="D57" s="35">
        <f t="shared" si="3"/>
        <v>200</v>
      </c>
    </row>
    <row r="58" spans="1:4">
      <c r="C58" s="31" t="s">
        <v>35</v>
      </c>
      <c r="D58" s="32">
        <f>SUM(D51:D57)</f>
        <v>2180</v>
      </c>
    </row>
    <row r="60" spans="1:4">
      <c r="D60" s="44">
        <f>D10+D17+D27+D36+D47+D58</f>
        <v>9940</v>
      </c>
    </row>
    <row r="63" spans="1:4">
      <c r="D63" s="44"/>
    </row>
  </sheetData>
  <mergeCells count="6">
    <mergeCell ref="A2:D2"/>
    <mergeCell ref="A12:D12"/>
    <mergeCell ref="A38:D38"/>
    <mergeCell ref="A49:D49"/>
    <mergeCell ref="A19:D19"/>
    <mergeCell ref="A29:D29"/>
  </mergeCells>
  <phoneticPr fontId="18" type="noConversion"/>
  <pageMargins left="0.511811024" right="0.511811024" top="0.78740157499999996" bottom="0.78740157499999996" header="0.31496062000000002" footer="0.31496062000000002"/>
  <pageSetup paperSize="9" scale="69" orientation="portrait" r:id="rId1"/>
  <rowBreaks count="2" manualBreakCount="2">
    <brk id="28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3:G116"/>
  <sheetViews>
    <sheetView zoomScaleNormal="100" workbookViewId="0">
      <selection activeCell="D55" sqref="D55"/>
    </sheetView>
  </sheetViews>
  <sheetFormatPr defaultRowHeight="12.75"/>
  <cols>
    <col min="1" max="1" width="98.28515625" customWidth="1"/>
    <col min="2" max="2" width="7.5703125" bestFit="1" customWidth="1"/>
    <col min="3" max="3" width="12.28515625" bestFit="1" customWidth="1"/>
    <col min="4" max="4" width="17.28515625" bestFit="1" customWidth="1"/>
  </cols>
  <sheetData>
    <row r="3" spans="1:4" ht="18">
      <c r="A3" s="76" t="s">
        <v>78</v>
      </c>
      <c r="B3" s="76"/>
      <c r="C3" s="76"/>
      <c r="D3" s="76"/>
    </row>
    <row r="4" spans="1:4">
      <c r="A4" s="36" t="s">
        <v>27</v>
      </c>
      <c r="B4" s="36" t="s">
        <v>15</v>
      </c>
      <c r="C4" s="37" t="s">
        <v>34</v>
      </c>
      <c r="D4" s="37" t="s">
        <v>14</v>
      </c>
    </row>
    <row r="5" spans="1:4" ht="56.25">
      <c r="A5" s="34" t="s">
        <v>50</v>
      </c>
      <c r="B5" s="29">
        <v>2</v>
      </c>
      <c r="C5" s="38">
        <v>120</v>
      </c>
      <c r="D5" s="35">
        <f t="shared" ref="D5:D11" si="0">C5*B5</f>
        <v>240</v>
      </c>
    </row>
    <row r="6" spans="1:4" ht="56.25">
      <c r="A6" s="24" t="s">
        <v>51</v>
      </c>
      <c r="B6" s="29">
        <v>1</v>
      </c>
      <c r="C6" s="38">
        <v>180</v>
      </c>
      <c r="D6" s="35">
        <f t="shared" si="0"/>
        <v>180</v>
      </c>
    </row>
    <row r="7" spans="1:4" ht="67.5">
      <c r="A7" s="24" t="s">
        <v>52</v>
      </c>
      <c r="B7" s="29">
        <v>5</v>
      </c>
      <c r="C7" s="38">
        <v>200</v>
      </c>
      <c r="D7" s="35">
        <f t="shared" si="0"/>
        <v>1000</v>
      </c>
    </row>
    <row r="8" spans="1:4" ht="56.25">
      <c r="A8" s="24" t="s">
        <v>53</v>
      </c>
      <c r="B8" s="29">
        <v>2</v>
      </c>
      <c r="C8" s="38">
        <v>200</v>
      </c>
      <c r="D8" s="35">
        <f t="shared" si="0"/>
        <v>400</v>
      </c>
    </row>
    <row r="9" spans="1:4">
      <c r="A9" s="24" t="s">
        <v>54</v>
      </c>
      <c r="B9" s="29">
        <v>1</v>
      </c>
      <c r="C9" s="38">
        <v>60</v>
      </c>
      <c r="D9" s="35">
        <f t="shared" si="0"/>
        <v>60</v>
      </c>
    </row>
    <row r="10" spans="1:4">
      <c r="A10" s="24" t="s">
        <v>55</v>
      </c>
      <c r="B10" s="29">
        <v>1</v>
      </c>
      <c r="C10" s="38">
        <v>60</v>
      </c>
      <c r="D10" s="35">
        <f t="shared" si="0"/>
        <v>60</v>
      </c>
    </row>
    <row r="11" spans="1:4" ht="78.75">
      <c r="A11" s="34" t="s">
        <v>56</v>
      </c>
      <c r="B11" s="29">
        <v>1</v>
      </c>
      <c r="C11" s="38">
        <v>200</v>
      </c>
      <c r="D11" s="35">
        <f t="shared" si="0"/>
        <v>200</v>
      </c>
    </row>
    <row r="12" spans="1:4">
      <c r="C12" s="31" t="s">
        <v>35</v>
      </c>
      <c r="D12" s="32">
        <f>SUM(D5:D11)</f>
        <v>2140</v>
      </c>
    </row>
    <row r="14" spans="1:4" ht="18">
      <c r="A14" s="76" t="s">
        <v>79</v>
      </c>
      <c r="B14" s="76"/>
      <c r="C14" s="76"/>
      <c r="D14" s="76"/>
    </row>
    <row r="15" spans="1:4">
      <c r="A15" s="36" t="s">
        <v>27</v>
      </c>
      <c r="B15" s="36" t="s">
        <v>15</v>
      </c>
      <c r="C15" s="37" t="s">
        <v>34</v>
      </c>
      <c r="D15" s="37" t="s">
        <v>14</v>
      </c>
    </row>
    <row r="16" spans="1:4" ht="56.25">
      <c r="A16" s="34" t="s">
        <v>50</v>
      </c>
      <c r="B16" s="29">
        <v>2</v>
      </c>
      <c r="C16" s="38">
        <v>120</v>
      </c>
      <c r="D16" s="35">
        <f t="shared" ref="D16:D22" si="1">C16*B16</f>
        <v>240</v>
      </c>
    </row>
    <row r="17" spans="1:4" ht="56.25">
      <c r="A17" s="24" t="s">
        <v>51</v>
      </c>
      <c r="B17" s="29">
        <v>1</v>
      </c>
      <c r="C17" s="38">
        <v>180</v>
      </c>
      <c r="D17" s="35">
        <f t="shared" si="1"/>
        <v>180</v>
      </c>
    </row>
    <row r="18" spans="1:4" ht="67.5">
      <c r="A18" s="24" t="s">
        <v>52</v>
      </c>
      <c r="B18" s="29">
        <v>5</v>
      </c>
      <c r="C18" s="38">
        <v>200</v>
      </c>
      <c r="D18" s="35">
        <f t="shared" si="1"/>
        <v>1000</v>
      </c>
    </row>
    <row r="19" spans="1:4" ht="56.25">
      <c r="A19" s="24" t="s">
        <v>53</v>
      </c>
      <c r="B19" s="29">
        <v>2</v>
      </c>
      <c r="C19" s="38">
        <v>200</v>
      </c>
      <c r="D19" s="35">
        <f t="shared" si="1"/>
        <v>400</v>
      </c>
    </row>
    <row r="20" spans="1:4">
      <c r="A20" s="24" t="s">
        <v>54</v>
      </c>
      <c r="B20" s="29">
        <v>1</v>
      </c>
      <c r="C20" s="38">
        <v>60</v>
      </c>
      <c r="D20" s="35">
        <f t="shared" si="1"/>
        <v>60</v>
      </c>
    </row>
    <row r="21" spans="1:4">
      <c r="A21" s="24" t="s">
        <v>55</v>
      </c>
      <c r="B21" s="29">
        <v>1</v>
      </c>
      <c r="C21" s="38">
        <v>60</v>
      </c>
      <c r="D21" s="35">
        <f t="shared" si="1"/>
        <v>60</v>
      </c>
    </row>
    <row r="22" spans="1:4" ht="78.75">
      <c r="A22" s="34" t="s">
        <v>56</v>
      </c>
      <c r="B22" s="29">
        <v>1</v>
      </c>
      <c r="C22" s="38">
        <v>200</v>
      </c>
      <c r="D22" s="35">
        <f t="shared" si="1"/>
        <v>200</v>
      </c>
    </row>
    <row r="23" spans="1:4">
      <c r="C23" s="31" t="s">
        <v>35</v>
      </c>
      <c r="D23" s="32">
        <f>SUM(D16:D22)</f>
        <v>2140</v>
      </c>
    </row>
    <row r="25" spans="1:4" ht="18">
      <c r="A25" s="76" t="s">
        <v>80</v>
      </c>
      <c r="B25" s="76"/>
      <c r="C25" s="76"/>
      <c r="D25" s="76"/>
    </row>
    <row r="26" spans="1:4">
      <c r="A26" s="36" t="s">
        <v>27</v>
      </c>
      <c r="B26" s="36" t="s">
        <v>15</v>
      </c>
      <c r="C26" s="37" t="s">
        <v>34</v>
      </c>
      <c r="D26" s="37" t="s">
        <v>14</v>
      </c>
    </row>
    <row r="27" spans="1:4" ht="56.25">
      <c r="A27" s="34" t="s">
        <v>50</v>
      </c>
      <c r="B27" s="29">
        <v>2</v>
      </c>
      <c r="C27" s="38">
        <v>120</v>
      </c>
      <c r="D27" s="35">
        <f t="shared" ref="D27:D33" si="2">C27*B27</f>
        <v>240</v>
      </c>
    </row>
    <row r="28" spans="1:4" ht="56.25">
      <c r="A28" s="24" t="s">
        <v>51</v>
      </c>
      <c r="B28" s="29">
        <v>1</v>
      </c>
      <c r="C28" s="38">
        <v>180</v>
      </c>
      <c r="D28" s="35">
        <f t="shared" si="2"/>
        <v>180</v>
      </c>
    </row>
    <row r="29" spans="1:4" ht="67.5">
      <c r="A29" s="24" t="s">
        <v>52</v>
      </c>
      <c r="B29" s="29">
        <v>5</v>
      </c>
      <c r="C29" s="38">
        <v>200</v>
      </c>
      <c r="D29" s="35">
        <f t="shared" si="2"/>
        <v>1000</v>
      </c>
    </row>
    <row r="30" spans="1:4" ht="56.25">
      <c r="A30" s="24" t="s">
        <v>53</v>
      </c>
      <c r="B30" s="29">
        <v>2</v>
      </c>
      <c r="C30" s="38">
        <v>200</v>
      </c>
      <c r="D30" s="35">
        <f t="shared" si="2"/>
        <v>400</v>
      </c>
    </row>
    <row r="31" spans="1:4">
      <c r="A31" s="24" t="s">
        <v>54</v>
      </c>
      <c r="B31" s="29">
        <v>1</v>
      </c>
      <c r="C31" s="38">
        <v>60</v>
      </c>
      <c r="D31" s="35">
        <f t="shared" si="2"/>
        <v>60</v>
      </c>
    </row>
    <row r="32" spans="1:4">
      <c r="A32" s="24" t="s">
        <v>55</v>
      </c>
      <c r="B32" s="29">
        <v>1</v>
      </c>
      <c r="C32" s="38">
        <v>60</v>
      </c>
      <c r="D32" s="35">
        <f t="shared" si="2"/>
        <v>60</v>
      </c>
    </row>
    <row r="33" spans="1:4" ht="78.75">
      <c r="A33" s="34" t="s">
        <v>56</v>
      </c>
      <c r="B33" s="29">
        <v>1</v>
      </c>
      <c r="C33" s="38">
        <v>200</v>
      </c>
      <c r="D33" s="35">
        <f t="shared" si="2"/>
        <v>200</v>
      </c>
    </row>
    <row r="34" spans="1:4">
      <c r="C34" s="31" t="s">
        <v>35</v>
      </c>
      <c r="D34" s="32">
        <f>SUM(D27:D33)</f>
        <v>2140</v>
      </c>
    </row>
    <row r="36" spans="1:4" ht="18">
      <c r="A36" s="76" t="s">
        <v>81</v>
      </c>
      <c r="B36" s="76"/>
      <c r="C36" s="76"/>
      <c r="D36" s="76"/>
    </row>
    <row r="37" spans="1:4">
      <c r="A37" s="36" t="s">
        <v>27</v>
      </c>
      <c r="B37" s="36" t="s">
        <v>15</v>
      </c>
      <c r="C37" s="37" t="s">
        <v>34</v>
      </c>
      <c r="D37" s="37" t="s">
        <v>14</v>
      </c>
    </row>
    <row r="38" spans="1:4" ht="56.25">
      <c r="A38" s="34" t="s">
        <v>50</v>
      </c>
      <c r="B38" s="29">
        <v>2</v>
      </c>
      <c r="C38" s="38">
        <v>120</v>
      </c>
      <c r="D38" s="35">
        <f t="shared" ref="D38:D44" si="3">C38*B38</f>
        <v>240</v>
      </c>
    </row>
    <row r="39" spans="1:4" ht="56.25">
      <c r="A39" s="24" t="s">
        <v>51</v>
      </c>
      <c r="B39" s="29">
        <v>1</v>
      </c>
      <c r="C39" s="38">
        <v>180</v>
      </c>
      <c r="D39" s="35">
        <f t="shared" si="3"/>
        <v>180</v>
      </c>
    </row>
    <row r="40" spans="1:4" ht="67.5">
      <c r="A40" s="24" t="s">
        <v>52</v>
      </c>
      <c r="B40" s="29">
        <v>5</v>
      </c>
      <c r="C40" s="38">
        <v>200</v>
      </c>
      <c r="D40" s="35">
        <f t="shared" si="3"/>
        <v>1000</v>
      </c>
    </row>
    <row r="41" spans="1:4" ht="56.25">
      <c r="A41" s="24" t="s">
        <v>53</v>
      </c>
      <c r="B41" s="29">
        <v>2</v>
      </c>
      <c r="C41" s="38">
        <v>200</v>
      </c>
      <c r="D41" s="35">
        <f t="shared" si="3"/>
        <v>400</v>
      </c>
    </row>
    <row r="42" spans="1:4">
      <c r="A42" s="24" t="s">
        <v>54</v>
      </c>
      <c r="B42" s="29">
        <v>1</v>
      </c>
      <c r="C42" s="38">
        <v>60</v>
      </c>
      <c r="D42" s="35">
        <f t="shared" si="3"/>
        <v>60</v>
      </c>
    </row>
    <row r="43" spans="1:4">
      <c r="A43" s="24" t="s">
        <v>55</v>
      </c>
      <c r="B43" s="29">
        <v>1</v>
      </c>
      <c r="C43" s="38">
        <v>60</v>
      </c>
      <c r="D43" s="35">
        <f t="shared" si="3"/>
        <v>60</v>
      </c>
    </row>
    <row r="44" spans="1:4" ht="78.75">
      <c r="A44" s="34" t="s">
        <v>56</v>
      </c>
      <c r="B44" s="29">
        <v>1</v>
      </c>
      <c r="C44" s="38">
        <v>200</v>
      </c>
      <c r="D44" s="35">
        <f t="shared" si="3"/>
        <v>200</v>
      </c>
    </row>
    <row r="45" spans="1:4">
      <c r="C45" s="31" t="s">
        <v>35</v>
      </c>
      <c r="D45" s="32">
        <f>SUM(D38:D44)</f>
        <v>2140</v>
      </c>
    </row>
    <row r="47" spans="1:4" ht="18">
      <c r="A47" s="76" t="s">
        <v>82</v>
      </c>
      <c r="B47" s="76"/>
      <c r="C47" s="76"/>
      <c r="D47" s="76"/>
    </row>
    <row r="48" spans="1:4">
      <c r="A48" s="36" t="s">
        <v>27</v>
      </c>
      <c r="B48" s="36" t="s">
        <v>15</v>
      </c>
      <c r="C48" s="37" t="s">
        <v>34</v>
      </c>
      <c r="D48" s="37" t="s">
        <v>14</v>
      </c>
    </row>
    <row r="49" spans="1:4" ht="56.25">
      <c r="A49" s="34" t="s">
        <v>50</v>
      </c>
      <c r="B49" s="29">
        <v>2</v>
      </c>
      <c r="C49" s="38">
        <v>120</v>
      </c>
      <c r="D49" s="35">
        <f t="shared" ref="D49:D55" si="4">C49*B49</f>
        <v>240</v>
      </c>
    </row>
    <row r="50" spans="1:4" ht="56.25">
      <c r="A50" s="24" t="s">
        <v>51</v>
      </c>
      <c r="B50" s="29">
        <v>1</v>
      </c>
      <c r="C50" s="38">
        <v>180</v>
      </c>
      <c r="D50" s="35">
        <f t="shared" si="4"/>
        <v>180</v>
      </c>
    </row>
    <row r="51" spans="1:4" ht="67.5">
      <c r="A51" s="24" t="s">
        <v>52</v>
      </c>
      <c r="B51" s="29">
        <v>5</v>
      </c>
      <c r="C51" s="38">
        <v>200</v>
      </c>
      <c r="D51" s="35">
        <f t="shared" si="4"/>
        <v>1000</v>
      </c>
    </row>
    <row r="52" spans="1:4" ht="56.25">
      <c r="A52" s="24" t="s">
        <v>53</v>
      </c>
      <c r="B52" s="29">
        <v>2</v>
      </c>
      <c r="C52" s="38">
        <v>200</v>
      </c>
      <c r="D52" s="35">
        <f t="shared" si="4"/>
        <v>400</v>
      </c>
    </row>
    <row r="53" spans="1:4">
      <c r="A53" s="24" t="s">
        <v>54</v>
      </c>
      <c r="B53" s="29">
        <v>1</v>
      </c>
      <c r="C53" s="38">
        <v>60</v>
      </c>
      <c r="D53" s="35">
        <f t="shared" si="4"/>
        <v>60</v>
      </c>
    </row>
    <row r="54" spans="1:4">
      <c r="A54" s="24" t="s">
        <v>55</v>
      </c>
      <c r="B54" s="29">
        <v>1</v>
      </c>
      <c r="C54" s="38">
        <v>60</v>
      </c>
      <c r="D54" s="35">
        <f t="shared" si="4"/>
        <v>60</v>
      </c>
    </row>
    <row r="55" spans="1:4" ht="78.75">
      <c r="A55" s="34" t="s">
        <v>56</v>
      </c>
      <c r="B55" s="29">
        <v>1</v>
      </c>
      <c r="C55" s="38">
        <v>200</v>
      </c>
      <c r="D55" s="35">
        <f t="shared" si="4"/>
        <v>200</v>
      </c>
    </row>
    <row r="56" spans="1:4">
      <c r="C56" s="31" t="s">
        <v>35</v>
      </c>
      <c r="D56" s="32">
        <f>SUM(D49:D55)</f>
        <v>2140</v>
      </c>
    </row>
    <row r="58" spans="1:4" ht="18">
      <c r="A58" s="76" t="s">
        <v>83</v>
      </c>
      <c r="B58" s="76"/>
      <c r="C58" s="76"/>
      <c r="D58" s="76"/>
    </row>
    <row r="59" spans="1:4">
      <c r="A59" s="36" t="s">
        <v>27</v>
      </c>
      <c r="B59" s="36" t="s">
        <v>15</v>
      </c>
      <c r="C59" s="37" t="s">
        <v>34</v>
      </c>
      <c r="D59" s="37" t="s">
        <v>14</v>
      </c>
    </row>
    <row r="60" spans="1:4" ht="56.25">
      <c r="A60" s="39" t="s">
        <v>57</v>
      </c>
      <c r="B60" s="40">
        <v>4</v>
      </c>
      <c r="C60" s="38">
        <v>120</v>
      </c>
      <c r="D60" s="35">
        <f>C60*B60</f>
        <v>480</v>
      </c>
    </row>
    <row r="61" spans="1:4" ht="56.25">
      <c r="A61" s="39" t="s">
        <v>58</v>
      </c>
      <c r="B61" s="40">
        <v>1</v>
      </c>
      <c r="C61" s="38">
        <v>120</v>
      </c>
      <c r="D61" s="35">
        <f>C61*B61</f>
        <v>120</v>
      </c>
    </row>
    <row r="62" spans="1:4" ht="56.25">
      <c r="A62" s="39" t="s">
        <v>59</v>
      </c>
      <c r="B62" s="40">
        <v>2</v>
      </c>
      <c r="C62" s="38">
        <v>180</v>
      </c>
      <c r="D62" s="35">
        <f>C62*B62</f>
        <v>360</v>
      </c>
    </row>
    <row r="63" spans="1:4" ht="67.5">
      <c r="A63" s="39" t="s">
        <v>60</v>
      </c>
      <c r="B63" s="40">
        <v>1</v>
      </c>
      <c r="C63" s="38">
        <v>200</v>
      </c>
      <c r="D63" s="35">
        <f>C63*B63</f>
        <v>200</v>
      </c>
    </row>
    <row r="64" spans="1:4">
      <c r="C64" s="31" t="s">
        <v>35</v>
      </c>
      <c r="D64" s="32">
        <f>SUM(D60:D63)</f>
        <v>1160</v>
      </c>
    </row>
    <row r="66" spans="1:4" ht="18">
      <c r="A66" s="76" t="s">
        <v>84</v>
      </c>
      <c r="B66" s="76"/>
      <c r="C66" s="76"/>
      <c r="D66" s="76"/>
    </row>
    <row r="67" spans="1:4">
      <c r="A67" s="36" t="s">
        <v>27</v>
      </c>
      <c r="B67" s="36" t="s">
        <v>15</v>
      </c>
      <c r="C67" s="37" t="s">
        <v>34</v>
      </c>
      <c r="D67" s="37" t="s">
        <v>14</v>
      </c>
    </row>
    <row r="68" spans="1:4" ht="56.25">
      <c r="A68" s="42" t="s">
        <v>61</v>
      </c>
      <c r="B68" s="41">
        <v>3</v>
      </c>
      <c r="C68" s="38">
        <v>200</v>
      </c>
      <c r="D68" s="35">
        <f>C68*B68</f>
        <v>600</v>
      </c>
    </row>
    <row r="69" spans="1:4" ht="56.25">
      <c r="A69" s="42" t="s">
        <v>62</v>
      </c>
      <c r="B69" s="41">
        <v>1</v>
      </c>
      <c r="C69" s="38">
        <v>200</v>
      </c>
      <c r="D69" s="35">
        <f>C69*B69</f>
        <v>200</v>
      </c>
    </row>
    <row r="70" spans="1:4">
      <c r="A70" s="42" t="s">
        <v>63</v>
      </c>
      <c r="B70" s="41">
        <v>1</v>
      </c>
      <c r="C70" s="38">
        <v>60</v>
      </c>
      <c r="D70" s="35">
        <f>C70*B70</f>
        <v>60</v>
      </c>
    </row>
    <row r="71" spans="1:4" ht="67.5">
      <c r="A71" s="42" t="s">
        <v>64</v>
      </c>
      <c r="B71" s="41">
        <v>1</v>
      </c>
      <c r="C71" s="38">
        <v>200</v>
      </c>
      <c r="D71" s="35">
        <f>C71*B71</f>
        <v>200</v>
      </c>
    </row>
    <row r="72" spans="1:4">
      <c r="C72" s="31" t="s">
        <v>35</v>
      </c>
      <c r="D72" s="32">
        <f>SUM(D68:D71)</f>
        <v>1060</v>
      </c>
    </row>
    <row r="74" spans="1:4" ht="18">
      <c r="A74" s="76" t="s">
        <v>85</v>
      </c>
      <c r="B74" s="76"/>
      <c r="C74" s="76"/>
      <c r="D74" s="76"/>
    </row>
    <row r="75" spans="1:4">
      <c r="A75" s="36" t="s">
        <v>27</v>
      </c>
      <c r="B75" s="36" t="s">
        <v>15</v>
      </c>
      <c r="C75" s="37" t="s">
        <v>34</v>
      </c>
      <c r="D75" s="37" t="s">
        <v>14</v>
      </c>
    </row>
    <row r="76" spans="1:4" ht="56.25">
      <c r="A76" s="42" t="s">
        <v>65</v>
      </c>
      <c r="B76" s="41">
        <v>2</v>
      </c>
      <c r="C76" s="38">
        <v>120</v>
      </c>
      <c r="D76" s="38">
        <f t="shared" ref="D76:D81" si="5">C76*B76</f>
        <v>240</v>
      </c>
    </row>
    <row r="77" spans="1:4" ht="67.5">
      <c r="A77" s="42" t="s">
        <v>66</v>
      </c>
      <c r="B77" s="41">
        <v>4</v>
      </c>
      <c r="C77" s="38">
        <v>120</v>
      </c>
      <c r="D77" s="38">
        <f t="shared" si="5"/>
        <v>480</v>
      </c>
    </row>
    <row r="78" spans="1:4" ht="56.25">
      <c r="A78" s="42" t="s">
        <v>67</v>
      </c>
      <c r="B78" s="41">
        <v>2</v>
      </c>
      <c r="C78" s="38">
        <v>180</v>
      </c>
      <c r="D78" s="38">
        <f t="shared" si="5"/>
        <v>360</v>
      </c>
    </row>
    <row r="79" spans="1:4" ht="67.5">
      <c r="A79" s="42" t="s">
        <v>68</v>
      </c>
      <c r="B79" s="41">
        <v>1</v>
      </c>
      <c r="C79" s="38">
        <v>200</v>
      </c>
      <c r="D79" s="38">
        <f t="shared" si="5"/>
        <v>200</v>
      </c>
    </row>
    <row r="80" spans="1:4" ht="33.75">
      <c r="A80" s="42" t="s">
        <v>69</v>
      </c>
      <c r="B80" s="41">
        <v>1</v>
      </c>
      <c r="C80" s="38">
        <v>60</v>
      </c>
      <c r="D80" s="38">
        <f t="shared" si="5"/>
        <v>60</v>
      </c>
    </row>
    <row r="81" spans="1:4" ht="78.75">
      <c r="A81" s="42" t="s">
        <v>70</v>
      </c>
      <c r="B81" s="41">
        <v>1</v>
      </c>
      <c r="C81" s="38">
        <v>200</v>
      </c>
      <c r="D81" s="38">
        <f t="shared" si="5"/>
        <v>200</v>
      </c>
    </row>
    <row r="82" spans="1:4">
      <c r="C82" s="31" t="s">
        <v>35</v>
      </c>
      <c r="D82" s="32">
        <f>SUM(D76:D81)</f>
        <v>1540</v>
      </c>
    </row>
    <row r="85" spans="1:4" ht="18">
      <c r="A85" s="76" t="s">
        <v>86</v>
      </c>
      <c r="B85" s="76"/>
      <c r="C85" s="76"/>
      <c r="D85" s="76"/>
    </row>
    <row r="86" spans="1:4">
      <c r="A86" s="36" t="s">
        <v>27</v>
      </c>
      <c r="B86" s="36" t="s">
        <v>15</v>
      </c>
      <c r="C86" s="37" t="s">
        <v>34</v>
      </c>
      <c r="D86" s="37" t="s">
        <v>14</v>
      </c>
    </row>
    <row r="87" spans="1:4" ht="67.5">
      <c r="A87" s="42" t="s">
        <v>68</v>
      </c>
      <c r="B87" s="41">
        <v>4</v>
      </c>
      <c r="C87" s="38">
        <v>200</v>
      </c>
      <c r="D87" s="38">
        <f>C87*B87</f>
        <v>800</v>
      </c>
    </row>
    <row r="88" spans="1:4" ht="33.75">
      <c r="A88" s="42" t="s">
        <v>69</v>
      </c>
      <c r="B88" s="41">
        <v>1</v>
      </c>
      <c r="C88" s="38">
        <v>60</v>
      </c>
      <c r="D88" s="38">
        <f>C88*B88</f>
        <v>60</v>
      </c>
    </row>
    <row r="89" spans="1:4" ht="78.75">
      <c r="A89" s="42" t="s">
        <v>70</v>
      </c>
      <c r="B89" s="41">
        <v>1</v>
      </c>
      <c r="C89" s="38">
        <v>200</v>
      </c>
      <c r="D89" s="38">
        <f>C89*B89</f>
        <v>200</v>
      </c>
    </row>
    <row r="90" spans="1:4">
      <c r="C90" s="31" t="s">
        <v>35</v>
      </c>
      <c r="D90" s="32">
        <f>SUM(D87:D89)</f>
        <v>1060</v>
      </c>
    </row>
    <row r="92" spans="1:4" ht="18">
      <c r="A92" s="76" t="s">
        <v>87</v>
      </c>
      <c r="B92" s="76"/>
      <c r="C92" s="76"/>
      <c r="D92" s="76"/>
    </row>
    <row r="93" spans="1:4">
      <c r="A93" s="25" t="s">
        <v>27</v>
      </c>
      <c r="B93" s="25" t="s">
        <v>15</v>
      </c>
      <c r="C93" s="26" t="s">
        <v>34</v>
      </c>
      <c r="D93" s="26" t="s">
        <v>14</v>
      </c>
    </row>
    <row r="94" spans="1:4" ht="67.5">
      <c r="A94" s="43" t="s">
        <v>68</v>
      </c>
      <c r="B94" s="41">
        <v>2</v>
      </c>
      <c r="C94" s="38">
        <v>200</v>
      </c>
      <c r="D94" s="38">
        <f>C94*B94</f>
        <v>400</v>
      </c>
    </row>
    <row r="95" spans="1:4" ht="33.75">
      <c r="A95" s="45" t="s">
        <v>69</v>
      </c>
      <c r="B95" s="41">
        <v>1</v>
      </c>
      <c r="C95" s="38">
        <v>60</v>
      </c>
      <c r="D95" s="38">
        <f>C95*B95</f>
        <v>60</v>
      </c>
    </row>
    <row r="96" spans="1:4" ht="67.5">
      <c r="A96" s="43" t="s">
        <v>71</v>
      </c>
      <c r="B96" s="41">
        <v>1</v>
      </c>
      <c r="C96" s="38">
        <v>200</v>
      </c>
      <c r="D96" s="38">
        <f>C96*B96</f>
        <v>200</v>
      </c>
    </row>
    <row r="97" spans="3:7">
      <c r="C97" s="31" t="s">
        <v>35</v>
      </c>
      <c r="D97" s="32">
        <f>SUM(D94:D96)</f>
        <v>660</v>
      </c>
    </row>
    <row r="100" spans="3:7">
      <c r="D100" s="8">
        <f>D12+D23+D34+D45+D56+D64+D72+D82+D90+D97</f>
        <v>16180</v>
      </c>
    </row>
    <row r="104" spans="3:7">
      <c r="G104">
        <v>720</v>
      </c>
    </row>
    <row r="105" spans="3:7">
      <c r="G105">
        <v>1800</v>
      </c>
    </row>
    <row r="106" spans="3:7">
      <c r="G106">
        <v>360</v>
      </c>
    </row>
    <row r="107" spans="3:7">
      <c r="G107">
        <v>1260</v>
      </c>
    </row>
    <row r="108" spans="3:7">
      <c r="G108">
        <v>5600</v>
      </c>
    </row>
    <row r="109" spans="3:7">
      <c r="G109">
        <v>3600</v>
      </c>
    </row>
    <row r="110" spans="3:7">
      <c r="G110">
        <v>420</v>
      </c>
    </row>
    <row r="111" spans="3:7">
      <c r="G111">
        <v>360</v>
      </c>
    </row>
    <row r="112" spans="3:7">
      <c r="G112">
        <v>200</v>
      </c>
    </row>
    <row r="113" spans="7:7">
      <c r="G113">
        <v>200</v>
      </c>
    </row>
    <row r="114" spans="7:7">
      <c r="G114">
        <v>200</v>
      </c>
    </row>
    <row r="115" spans="7:7">
      <c r="G115">
        <v>400</v>
      </c>
    </row>
    <row r="116" spans="7:7">
      <c r="G116">
        <v>1000</v>
      </c>
    </row>
  </sheetData>
  <mergeCells count="10">
    <mergeCell ref="A85:D85"/>
    <mergeCell ref="A92:D92"/>
    <mergeCell ref="A47:D47"/>
    <mergeCell ref="A58:D58"/>
    <mergeCell ref="A3:D3"/>
    <mergeCell ref="A14:D14"/>
    <mergeCell ref="A25:D25"/>
    <mergeCell ref="A36:D36"/>
    <mergeCell ref="A66:D66"/>
    <mergeCell ref="A74:D74"/>
  </mergeCells>
  <phoneticPr fontId="18" type="noConversion"/>
  <pageMargins left="0.511811024" right="0.511811024" top="0.78740157499999996" bottom="0.78740157499999996" header="0.31496062000000002" footer="0.31496062000000002"/>
  <pageSetup paperSize="9" scale="69" orientation="portrait" r:id="rId1"/>
  <rowBreaks count="4" manualBreakCount="4">
    <brk id="24" max="16383" man="1"/>
    <brk id="46" max="16383" man="1"/>
    <brk id="73" max="16383" man="1"/>
    <brk id="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4:D18"/>
  <sheetViews>
    <sheetView workbookViewId="0">
      <selection activeCell="D55" sqref="D55"/>
    </sheetView>
  </sheetViews>
  <sheetFormatPr defaultRowHeight="12.75"/>
  <cols>
    <col min="1" max="1" width="85.85546875" customWidth="1"/>
    <col min="3" max="3" width="12.28515625" style="48" bestFit="1" customWidth="1"/>
    <col min="4" max="4" width="14.28515625" bestFit="1" customWidth="1"/>
  </cols>
  <sheetData>
    <row r="4" spans="1:4" ht="18">
      <c r="A4" s="76" t="s">
        <v>78</v>
      </c>
      <c r="B4" s="76"/>
      <c r="C4" s="76"/>
      <c r="D4" s="76"/>
    </row>
    <row r="5" spans="1:4">
      <c r="A5" s="36" t="s">
        <v>27</v>
      </c>
      <c r="B5" s="36" t="s">
        <v>15</v>
      </c>
      <c r="C5" s="36" t="s">
        <v>34</v>
      </c>
      <c r="D5" s="36" t="s">
        <v>14</v>
      </c>
    </row>
    <row r="6" spans="1:4" ht="67.5">
      <c r="A6" s="46" t="s">
        <v>88</v>
      </c>
      <c r="B6" s="47">
        <v>4</v>
      </c>
      <c r="C6" s="38">
        <v>85</v>
      </c>
      <c r="D6" s="38">
        <f>B6*C6</f>
        <v>340</v>
      </c>
    </row>
    <row r="7" spans="1:4" ht="67.5">
      <c r="A7" s="46" t="s">
        <v>0</v>
      </c>
      <c r="B7" s="47">
        <v>3</v>
      </c>
      <c r="C7" s="38">
        <v>85</v>
      </c>
      <c r="D7" s="38">
        <f t="shared" ref="D7:D17" si="0">B7*C7</f>
        <v>255</v>
      </c>
    </row>
    <row r="8" spans="1:4" ht="67.5">
      <c r="A8" s="46" t="s">
        <v>1</v>
      </c>
      <c r="B8" s="47">
        <v>2</v>
      </c>
      <c r="C8" s="38">
        <v>120</v>
      </c>
      <c r="D8" s="38">
        <f t="shared" si="0"/>
        <v>240</v>
      </c>
    </row>
    <row r="9" spans="1:4" ht="67.5">
      <c r="A9" s="46" t="s">
        <v>2</v>
      </c>
      <c r="B9" s="47">
        <v>1</v>
      </c>
      <c r="C9" s="38">
        <v>180</v>
      </c>
      <c r="D9" s="38">
        <f t="shared" si="0"/>
        <v>180</v>
      </c>
    </row>
    <row r="10" spans="1:4" ht="56.25">
      <c r="A10" s="46" t="s">
        <v>3</v>
      </c>
      <c r="B10" s="47">
        <v>1</v>
      </c>
      <c r="C10" s="38">
        <v>180</v>
      </c>
      <c r="D10" s="38">
        <f t="shared" si="0"/>
        <v>180</v>
      </c>
    </row>
    <row r="11" spans="1:4" ht="56.25">
      <c r="A11" s="46" t="s">
        <v>5</v>
      </c>
      <c r="B11" s="47">
        <v>1</v>
      </c>
      <c r="C11" s="38">
        <v>85</v>
      </c>
      <c r="D11" s="38">
        <f t="shared" si="0"/>
        <v>85</v>
      </c>
    </row>
    <row r="12" spans="1:4" ht="67.5">
      <c r="A12" s="46" t="s">
        <v>6</v>
      </c>
      <c r="B12" s="47">
        <v>5</v>
      </c>
      <c r="C12" s="38">
        <v>120</v>
      </c>
      <c r="D12" s="38">
        <f t="shared" si="0"/>
        <v>600</v>
      </c>
    </row>
    <row r="13" spans="1:4" ht="67.5">
      <c r="A13" s="46" t="s">
        <v>7</v>
      </c>
      <c r="B13" s="47">
        <v>21</v>
      </c>
      <c r="C13" s="38">
        <v>180</v>
      </c>
      <c r="D13" s="38">
        <f t="shared" si="0"/>
        <v>3780</v>
      </c>
    </row>
    <row r="14" spans="1:4" ht="67.5">
      <c r="A14" s="46" t="s">
        <v>8</v>
      </c>
      <c r="B14" s="47">
        <v>18</v>
      </c>
      <c r="C14" s="38">
        <v>200</v>
      </c>
      <c r="D14" s="38">
        <f t="shared" si="0"/>
        <v>3600</v>
      </c>
    </row>
    <row r="15" spans="1:4" ht="78.75">
      <c r="A15" s="46" t="s">
        <v>9</v>
      </c>
      <c r="B15" s="29">
        <v>1</v>
      </c>
      <c r="C15" s="38">
        <v>200</v>
      </c>
      <c r="D15" s="38">
        <f t="shared" si="0"/>
        <v>200</v>
      </c>
    </row>
    <row r="16" spans="1:4" ht="90">
      <c r="A16" s="46" t="s">
        <v>10</v>
      </c>
      <c r="B16" s="29">
        <v>3</v>
      </c>
      <c r="C16" s="38">
        <v>200</v>
      </c>
      <c r="D16" s="38">
        <f t="shared" si="0"/>
        <v>600</v>
      </c>
    </row>
    <row r="17" spans="1:4" ht="90">
      <c r="A17" s="46" t="s">
        <v>11</v>
      </c>
      <c r="B17" s="29">
        <v>2</v>
      </c>
      <c r="C17" s="38">
        <v>200</v>
      </c>
      <c r="D17" s="38">
        <f t="shared" si="0"/>
        <v>400</v>
      </c>
    </row>
    <row r="18" spans="1:4">
      <c r="D18" s="8">
        <f>SUM(D6:D17)</f>
        <v>10460</v>
      </c>
    </row>
  </sheetData>
  <mergeCells count="1">
    <mergeCell ref="A4:D4"/>
  </mergeCells>
  <phoneticPr fontId="18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6"/>
  <sheetViews>
    <sheetView workbookViewId="0">
      <selection activeCell="I17" sqref="I17"/>
    </sheetView>
  </sheetViews>
  <sheetFormatPr defaultColWidth="9.140625" defaultRowHeight="12.75"/>
  <cols>
    <col min="1" max="1" width="62.7109375" style="51" customWidth="1"/>
    <col min="2" max="2" width="13.7109375" style="53" customWidth="1"/>
    <col min="3" max="3" width="9.5703125" style="62" customWidth="1"/>
    <col min="4" max="4" width="12" style="48" bestFit="1" customWidth="1"/>
  </cols>
  <sheetData>
    <row r="1" spans="1:4" ht="15.75">
      <c r="A1" s="55" t="s">
        <v>114</v>
      </c>
      <c r="B1" s="54" t="s">
        <v>112</v>
      </c>
      <c r="C1" s="56" t="s">
        <v>110</v>
      </c>
      <c r="D1" s="50" t="s">
        <v>111</v>
      </c>
    </row>
    <row r="2" spans="1:4">
      <c r="A2" s="57" t="s">
        <v>138</v>
      </c>
      <c r="B2" s="58">
        <v>9</v>
      </c>
      <c r="C2" s="60">
        <v>3</v>
      </c>
      <c r="D2" s="61" t="s">
        <v>121</v>
      </c>
    </row>
    <row r="3" spans="1:4">
      <c r="A3" s="57" t="s">
        <v>135</v>
      </c>
      <c r="B3" s="58">
        <v>5.1499999999999995</v>
      </c>
      <c r="C3" s="60">
        <v>1</v>
      </c>
      <c r="D3" s="61" t="s">
        <v>121</v>
      </c>
    </row>
    <row r="4" spans="1:4">
      <c r="A4" s="57" t="s">
        <v>137</v>
      </c>
      <c r="B4" s="58">
        <v>1</v>
      </c>
      <c r="C4" s="60">
        <v>4</v>
      </c>
      <c r="D4" s="61" t="s">
        <v>121</v>
      </c>
    </row>
    <row r="5" spans="1:4">
      <c r="A5" s="57" t="s">
        <v>149</v>
      </c>
      <c r="B5" s="58">
        <v>12</v>
      </c>
      <c r="C5" s="60">
        <v>7</v>
      </c>
      <c r="D5" s="61" t="s">
        <v>121</v>
      </c>
    </row>
    <row r="6" spans="1:4">
      <c r="A6" s="57" t="s">
        <v>157</v>
      </c>
      <c r="B6" s="58">
        <v>4.1499999999999995</v>
      </c>
      <c r="C6" s="60">
        <v>6</v>
      </c>
      <c r="D6" s="61" t="s">
        <v>121</v>
      </c>
    </row>
    <row r="7" spans="1:4">
      <c r="A7" s="57" t="s">
        <v>122</v>
      </c>
      <c r="B7" s="58">
        <v>83</v>
      </c>
      <c r="C7" s="60">
        <v>8</v>
      </c>
      <c r="D7" s="61" t="s">
        <v>121</v>
      </c>
    </row>
    <row r="8" spans="1:4">
      <c r="A8" s="52" t="s">
        <v>108</v>
      </c>
      <c r="B8" s="58">
        <v>20.45</v>
      </c>
      <c r="C8" s="60" t="s">
        <v>123</v>
      </c>
      <c r="D8" s="61" t="s">
        <v>121</v>
      </c>
    </row>
    <row r="9" spans="1:4">
      <c r="A9" s="57" t="s">
        <v>130</v>
      </c>
      <c r="B9" s="58">
        <v>4.3</v>
      </c>
      <c r="C9" s="60">
        <v>11</v>
      </c>
      <c r="D9" s="61" t="s">
        <v>121</v>
      </c>
    </row>
    <row r="10" spans="1:4">
      <c r="A10" s="57" t="s">
        <v>131</v>
      </c>
      <c r="B10" s="58">
        <v>15.969999999999999</v>
      </c>
      <c r="C10" s="60">
        <v>9</v>
      </c>
      <c r="D10" s="61" t="s">
        <v>121</v>
      </c>
    </row>
    <row r="11" spans="1:4">
      <c r="A11" s="57" t="s">
        <v>141</v>
      </c>
      <c r="B11" s="58">
        <v>74</v>
      </c>
      <c r="C11" s="60">
        <v>12</v>
      </c>
      <c r="D11" s="61" t="s">
        <v>121</v>
      </c>
    </row>
    <row r="12" spans="1:4">
      <c r="A12" s="57" t="s">
        <v>142</v>
      </c>
      <c r="B12" s="58">
        <v>86</v>
      </c>
      <c r="C12" s="60">
        <v>13</v>
      </c>
      <c r="D12" s="61" t="s">
        <v>121</v>
      </c>
    </row>
    <row r="13" spans="1:4">
      <c r="A13" s="57" t="s">
        <v>143</v>
      </c>
      <c r="B13" s="58">
        <v>75.2</v>
      </c>
      <c r="C13" s="60">
        <v>14</v>
      </c>
      <c r="D13" s="61" t="s">
        <v>121</v>
      </c>
    </row>
    <row r="14" spans="1:4">
      <c r="A14" s="57" t="s">
        <v>144</v>
      </c>
      <c r="B14" s="58">
        <v>71.009999999999991</v>
      </c>
      <c r="C14" s="60">
        <v>15</v>
      </c>
      <c r="D14" s="61" t="s">
        <v>121</v>
      </c>
    </row>
    <row r="15" spans="1:4">
      <c r="A15" s="52" t="s">
        <v>109</v>
      </c>
      <c r="B15" s="58">
        <v>76.400000000000006</v>
      </c>
      <c r="C15" s="60">
        <v>16</v>
      </c>
      <c r="D15" s="49" t="s">
        <v>121</v>
      </c>
    </row>
    <row r="16" spans="1:4">
      <c r="A16" s="57" t="s">
        <v>133</v>
      </c>
      <c r="B16" s="58">
        <v>3.52</v>
      </c>
      <c r="C16" s="60">
        <v>9634</v>
      </c>
      <c r="D16" s="61" t="s">
        <v>115</v>
      </c>
    </row>
    <row r="17" spans="1:4">
      <c r="A17" s="57" t="s">
        <v>162</v>
      </c>
      <c r="B17" s="58">
        <v>17.02</v>
      </c>
      <c r="C17" s="60">
        <v>9064</v>
      </c>
      <c r="D17" s="61" t="s">
        <v>115</v>
      </c>
    </row>
    <row r="18" spans="1:4">
      <c r="A18" s="57" t="s">
        <v>161</v>
      </c>
      <c r="B18" s="58">
        <v>0.02</v>
      </c>
      <c r="C18" s="60">
        <v>8347</v>
      </c>
      <c r="D18" s="61" t="s">
        <v>115</v>
      </c>
    </row>
    <row r="19" spans="1:4">
      <c r="A19" s="57" t="s">
        <v>160</v>
      </c>
      <c r="B19" s="58">
        <v>8.81</v>
      </c>
      <c r="C19" s="60">
        <v>7551</v>
      </c>
      <c r="D19" s="61" t="s">
        <v>115</v>
      </c>
    </row>
    <row r="20" spans="1:4">
      <c r="A20" s="57" t="s">
        <v>116</v>
      </c>
      <c r="B20" s="58">
        <v>1.82</v>
      </c>
      <c r="C20" s="60">
        <v>8995</v>
      </c>
      <c r="D20" s="61" t="s">
        <v>115</v>
      </c>
    </row>
    <row r="21" spans="1:4">
      <c r="A21" s="57" t="s">
        <v>116</v>
      </c>
      <c r="B21" s="58">
        <v>1.82</v>
      </c>
      <c r="C21" s="60">
        <v>8995</v>
      </c>
      <c r="D21" s="61" t="s">
        <v>115</v>
      </c>
    </row>
    <row r="22" spans="1:4">
      <c r="A22" s="57" t="s">
        <v>168</v>
      </c>
      <c r="B22" s="58">
        <v>6.93</v>
      </c>
      <c r="C22" s="60">
        <v>3291</v>
      </c>
      <c r="D22" s="61" t="s">
        <v>115</v>
      </c>
    </row>
    <row r="23" spans="1:4">
      <c r="A23" s="57" t="s">
        <v>139</v>
      </c>
      <c r="B23" s="58">
        <v>20.350000000000001</v>
      </c>
      <c r="C23" s="60">
        <v>8349</v>
      </c>
      <c r="D23" s="61" t="s">
        <v>115</v>
      </c>
    </row>
    <row r="24" spans="1:4">
      <c r="A24" s="57" t="s">
        <v>140</v>
      </c>
      <c r="B24" s="58">
        <v>6.06</v>
      </c>
      <c r="C24" s="60">
        <v>8351</v>
      </c>
      <c r="D24" s="61" t="s">
        <v>115</v>
      </c>
    </row>
    <row r="25" spans="1:4">
      <c r="A25" s="57" t="s">
        <v>134</v>
      </c>
      <c r="B25" s="58">
        <v>2.0099999999999998</v>
      </c>
      <c r="C25" s="60">
        <v>8348</v>
      </c>
      <c r="D25" s="61" t="s">
        <v>115</v>
      </c>
    </row>
    <row r="26" spans="1:4">
      <c r="A26" s="57" t="s">
        <v>132</v>
      </c>
      <c r="B26" s="58">
        <v>1.67</v>
      </c>
      <c r="C26" s="60">
        <v>7481</v>
      </c>
      <c r="D26" s="61" t="s">
        <v>115</v>
      </c>
    </row>
    <row r="27" spans="1:4">
      <c r="A27" s="57" t="s">
        <v>136</v>
      </c>
      <c r="B27" s="58">
        <v>6.05</v>
      </c>
      <c r="C27" s="60">
        <v>6479</v>
      </c>
      <c r="D27" s="61" t="s">
        <v>115</v>
      </c>
    </row>
    <row r="28" spans="1:4">
      <c r="A28" s="57" t="s">
        <v>159</v>
      </c>
      <c r="B28" s="58">
        <v>3.63</v>
      </c>
      <c r="C28" s="60">
        <v>7186</v>
      </c>
      <c r="D28" s="61" t="s">
        <v>115</v>
      </c>
    </row>
    <row r="29" spans="1:4">
      <c r="A29" s="59" t="s">
        <v>167</v>
      </c>
      <c r="B29" s="58">
        <v>612.9</v>
      </c>
      <c r="C29" s="60">
        <v>8151</v>
      </c>
      <c r="D29" s="61" t="s">
        <v>115</v>
      </c>
    </row>
    <row r="30" spans="1:4">
      <c r="A30" s="57" t="s">
        <v>118</v>
      </c>
      <c r="B30" s="58">
        <v>25.83</v>
      </c>
      <c r="C30" s="60">
        <v>3332</v>
      </c>
      <c r="D30" s="61" t="s">
        <v>115</v>
      </c>
    </row>
    <row r="31" spans="1:4">
      <c r="A31" s="57" t="s">
        <v>155</v>
      </c>
      <c r="B31" s="58">
        <v>3.2</v>
      </c>
      <c r="C31" s="60">
        <v>8114</v>
      </c>
      <c r="D31" s="61" t="s">
        <v>115</v>
      </c>
    </row>
    <row r="32" spans="1:4">
      <c r="A32" s="57" t="s">
        <v>150</v>
      </c>
      <c r="B32" s="58">
        <v>3.5</v>
      </c>
      <c r="C32" s="60">
        <v>7583</v>
      </c>
      <c r="D32" s="61" t="s">
        <v>115</v>
      </c>
    </row>
    <row r="33" spans="1:4">
      <c r="A33" s="57" t="s">
        <v>151</v>
      </c>
      <c r="B33" s="58">
        <v>2</v>
      </c>
      <c r="C33" s="60">
        <v>8147</v>
      </c>
      <c r="D33" s="61" t="s">
        <v>115</v>
      </c>
    </row>
    <row r="34" spans="1:4">
      <c r="A34" s="57" t="s">
        <v>152</v>
      </c>
      <c r="B34" s="58">
        <v>1.2</v>
      </c>
      <c r="C34" s="60">
        <v>8145</v>
      </c>
      <c r="D34" s="61" t="s">
        <v>115</v>
      </c>
    </row>
    <row r="35" spans="1:4">
      <c r="A35" s="57" t="s">
        <v>153</v>
      </c>
      <c r="B35" s="58">
        <v>2.6</v>
      </c>
      <c r="C35" s="60">
        <v>8535</v>
      </c>
      <c r="D35" s="61" t="s">
        <v>115</v>
      </c>
    </row>
    <row r="36" spans="1:4">
      <c r="A36" s="57" t="s">
        <v>154</v>
      </c>
      <c r="B36" s="58">
        <v>1.5</v>
      </c>
      <c r="C36" s="60">
        <v>8146</v>
      </c>
      <c r="D36" s="61" t="s">
        <v>115</v>
      </c>
    </row>
    <row r="37" spans="1:4">
      <c r="A37" s="57" t="s">
        <v>156</v>
      </c>
      <c r="B37" s="58">
        <v>2.2999999999999998</v>
      </c>
      <c r="C37" s="60">
        <v>7579</v>
      </c>
      <c r="D37" s="61" t="s">
        <v>115</v>
      </c>
    </row>
    <row r="38" spans="1:4">
      <c r="A38" s="57" t="s">
        <v>158</v>
      </c>
      <c r="B38" s="58">
        <v>2.9</v>
      </c>
      <c r="C38" s="60">
        <v>7581</v>
      </c>
      <c r="D38" s="61" t="s">
        <v>115</v>
      </c>
    </row>
    <row r="39" spans="1:4">
      <c r="A39" s="57" t="s">
        <v>145</v>
      </c>
      <c r="B39" s="58">
        <v>382.8</v>
      </c>
      <c r="C39" s="60">
        <v>9030</v>
      </c>
      <c r="D39" s="61" t="s">
        <v>115</v>
      </c>
    </row>
    <row r="40" spans="1:4">
      <c r="A40" s="57" t="s">
        <v>146</v>
      </c>
      <c r="B40" s="58">
        <v>409.2</v>
      </c>
      <c r="C40" s="60">
        <v>9031</v>
      </c>
      <c r="D40" s="61" t="s">
        <v>115</v>
      </c>
    </row>
    <row r="41" spans="1:4">
      <c r="A41" s="57" t="s">
        <v>147</v>
      </c>
      <c r="B41" s="58">
        <v>649</v>
      </c>
      <c r="C41" s="60">
        <v>9032</v>
      </c>
      <c r="D41" s="61" t="s">
        <v>115</v>
      </c>
    </row>
    <row r="42" spans="1:4">
      <c r="A42" s="57" t="s">
        <v>148</v>
      </c>
      <c r="B42" s="58">
        <v>942.7</v>
      </c>
      <c r="C42" s="60">
        <v>9033</v>
      </c>
      <c r="D42" s="61" t="s">
        <v>115</v>
      </c>
    </row>
    <row r="43" spans="1:4" ht="25.5">
      <c r="A43" s="57" t="s">
        <v>163</v>
      </c>
      <c r="B43" s="58">
        <v>9.24</v>
      </c>
      <c r="C43" s="60">
        <v>4819</v>
      </c>
      <c r="D43" s="61" t="s">
        <v>115</v>
      </c>
    </row>
    <row r="44" spans="1:4">
      <c r="A44" s="57" t="s">
        <v>124</v>
      </c>
      <c r="B44" s="58">
        <v>25.36</v>
      </c>
      <c r="C44" s="60">
        <v>9093</v>
      </c>
      <c r="D44" s="61" t="s">
        <v>115</v>
      </c>
    </row>
    <row r="45" spans="1:4">
      <c r="A45" s="57" t="s">
        <v>125</v>
      </c>
      <c r="B45" s="58">
        <v>26.6</v>
      </c>
      <c r="C45" s="60">
        <v>8330</v>
      </c>
      <c r="D45" s="61" t="s">
        <v>115</v>
      </c>
    </row>
    <row r="46" spans="1:4">
      <c r="A46" s="57" t="s">
        <v>126</v>
      </c>
      <c r="B46" s="58">
        <v>31.48</v>
      </c>
      <c r="C46" s="60">
        <v>8338</v>
      </c>
      <c r="D46" s="61" t="s">
        <v>115</v>
      </c>
    </row>
    <row r="47" spans="1:4">
      <c r="A47" s="57" t="s">
        <v>127</v>
      </c>
      <c r="B47" s="58">
        <v>36.33</v>
      </c>
      <c r="C47" s="60">
        <v>8339</v>
      </c>
      <c r="D47" s="61" t="s">
        <v>115</v>
      </c>
    </row>
    <row r="48" spans="1:4">
      <c r="A48" s="57" t="s">
        <v>128</v>
      </c>
      <c r="B48" s="58">
        <v>41.15</v>
      </c>
      <c r="C48" s="60">
        <v>8340</v>
      </c>
      <c r="D48" s="61" t="s">
        <v>115</v>
      </c>
    </row>
    <row r="49" spans="1:4">
      <c r="A49" s="57" t="s">
        <v>129</v>
      </c>
      <c r="B49" s="58">
        <v>55.55</v>
      </c>
      <c r="C49" s="60">
        <v>8342</v>
      </c>
      <c r="D49" s="61" t="s">
        <v>115</v>
      </c>
    </row>
    <row r="50" spans="1:4" ht="25.5">
      <c r="A50" s="57" t="s">
        <v>89</v>
      </c>
      <c r="B50" s="58">
        <v>12.03</v>
      </c>
      <c r="C50" s="60">
        <v>959</v>
      </c>
      <c r="D50" s="61" t="s">
        <v>113</v>
      </c>
    </row>
    <row r="51" spans="1:4" ht="25.5">
      <c r="A51" s="57" t="s">
        <v>90</v>
      </c>
      <c r="B51" s="58">
        <v>1.58</v>
      </c>
      <c r="C51" s="60">
        <v>1022</v>
      </c>
      <c r="D51" s="61" t="s">
        <v>113</v>
      </c>
    </row>
    <row r="52" spans="1:4">
      <c r="A52" s="57" t="s">
        <v>166</v>
      </c>
      <c r="B52" s="58">
        <v>2.38</v>
      </c>
      <c r="C52" s="60">
        <v>1873</v>
      </c>
      <c r="D52" s="61" t="s">
        <v>113</v>
      </c>
    </row>
    <row r="53" spans="1:4" ht="25.5">
      <c r="A53" s="57" t="s">
        <v>97</v>
      </c>
      <c r="B53" s="58">
        <v>21.16</v>
      </c>
      <c r="C53" s="60">
        <v>2597</v>
      </c>
      <c r="D53" s="61" t="s">
        <v>113</v>
      </c>
    </row>
    <row r="54" spans="1:4" ht="25.5">
      <c r="A54" s="57" t="s">
        <v>97</v>
      </c>
      <c r="B54" s="58">
        <v>21.16</v>
      </c>
      <c r="C54" s="60">
        <v>2597</v>
      </c>
      <c r="D54" s="61" t="s">
        <v>113</v>
      </c>
    </row>
    <row r="55" spans="1:4">
      <c r="A55" s="57" t="s">
        <v>165</v>
      </c>
      <c r="B55" s="38">
        <v>3.74</v>
      </c>
      <c r="C55" s="60">
        <v>2618</v>
      </c>
      <c r="D55" s="61" t="s">
        <v>113</v>
      </c>
    </row>
    <row r="56" spans="1:4">
      <c r="A56" s="57" t="s">
        <v>91</v>
      </c>
      <c r="B56" s="58">
        <v>3.91</v>
      </c>
      <c r="C56" s="60">
        <v>20008</v>
      </c>
      <c r="D56" s="61" t="s">
        <v>113</v>
      </c>
    </row>
    <row r="57" spans="1:4">
      <c r="A57" s="57" t="s">
        <v>117</v>
      </c>
      <c r="B57" s="58">
        <v>35.74</v>
      </c>
      <c r="C57" s="60">
        <v>14557</v>
      </c>
      <c r="D57" s="61" t="s">
        <v>113</v>
      </c>
    </row>
    <row r="58" spans="1:4" ht="25.5" hidden="1">
      <c r="A58" s="57" t="s">
        <v>95</v>
      </c>
      <c r="B58" s="58">
        <v>7.53</v>
      </c>
      <c r="C58" s="60">
        <v>21135</v>
      </c>
      <c r="D58" s="61" t="s">
        <v>113</v>
      </c>
    </row>
    <row r="59" spans="1:4" ht="25.5">
      <c r="A59" s="57" t="s">
        <v>95</v>
      </c>
      <c r="B59" s="58">
        <v>7.97</v>
      </c>
      <c r="C59" s="60">
        <v>21135</v>
      </c>
      <c r="D59" s="61" t="s">
        <v>113</v>
      </c>
    </row>
    <row r="60" spans="1:4" ht="25.5">
      <c r="A60" s="57" t="s">
        <v>96</v>
      </c>
      <c r="B60" s="58">
        <v>1.46</v>
      </c>
      <c r="C60" s="60">
        <v>2688</v>
      </c>
      <c r="D60" s="61" t="s">
        <v>113</v>
      </c>
    </row>
    <row r="61" spans="1:4">
      <c r="A61" s="57" t="s">
        <v>103</v>
      </c>
      <c r="B61" s="58">
        <v>31.07</v>
      </c>
      <c r="C61" s="60">
        <v>20130</v>
      </c>
      <c r="D61" s="61" t="s">
        <v>113</v>
      </c>
    </row>
    <row r="62" spans="1:4">
      <c r="A62" s="57" t="s">
        <v>104</v>
      </c>
      <c r="B62" s="58">
        <v>35.15</v>
      </c>
      <c r="C62" s="60">
        <v>20131</v>
      </c>
      <c r="D62" s="61" t="s">
        <v>113</v>
      </c>
    </row>
    <row r="63" spans="1:4">
      <c r="A63" s="57" t="s">
        <v>101</v>
      </c>
      <c r="B63" s="58">
        <v>1.61</v>
      </c>
      <c r="C63" s="60">
        <v>3501</v>
      </c>
      <c r="D63" s="61" t="s">
        <v>113</v>
      </c>
    </row>
    <row r="64" spans="1:4">
      <c r="A64" s="57" t="s">
        <v>102</v>
      </c>
      <c r="B64" s="58">
        <v>0.82</v>
      </c>
      <c r="C64" s="60">
        <v>3536</v>
      </c>
      <c r="D64" s="61" t="s">
        <v>113</v>
      </c>
    </row>
    <row r="65" spans="1:4">
      <c r="A65" s="57" t="s">
        <v>164</v>
      </c>
      <c r="B65" s="58">
        <v>0.05</v>
      </c>
      <c r="C65" s="60">
        <v>14148</v>
      </c>
      <c r="D65" s="61" t="s">
        <v>113</v>
      </c>
    </row>
    <row r="66" spans="1:4" ht="38.25">
      <c r="A66" s="57" t="s">
        <v>119</v>
      </c>
      <c r="B66" s="58">
        <v>87.96</v>
      </c>
      <c r="C66" s="60">
        <v>13392</v>
      </c>
      <c r="D66" s="61" t="s">
        <v>113</v>
      </c>
    </row>
    <row r="67" spans="1:4" ht="38.25">
      <c r="A67" s="57" t="s">
        <v>98</v>
      </c>
      <c r="B67" s="58">
        <v>114.72</v>
      </c>
      <c r="C67" s="60">
        <v>13394</v>
      </c>
      <c r="D67" s="61" t="s">
        <v>113</v>
      </c>
    </row>
    <row r="68" spans="1:4">
      <c r="A68" s="57" t="s">
        <v>100</v>
      </c>
      <c r="B68" s="58">
        <v>2.25</v>
      </c>
      <c r="C68" s="60">
        <v>7140</v>
      </c>
      <c r="D68" s="61" t="s">
        <v>113</v>
      </c>
    </row>
    <row r="69" spans="1:4">
      <c r="A69" s="57" t="s">
        <v>120</v>
      </c>
      <c r="B69" s="58">
        <v>15.22</v>
      </c>
      <c r="C69" s="60">
        <v>9876</v>
      </c>
      <c r="D69" s="61" t="s">
        <v>113</v>
      </c>
    </row>
    <row r="70" spans="1:4">
      <c r="A70" s="57" t="s">
        <v>99</v>
      </c>
      <c r="B70" s="58">
        <v>4.8899999999999997</v>
      </c>
      <c r="C70" s="60">
        <v>9869</v>
      </c>
      <c r="D70" s="61" t="s">
        <v>113</v>
      </c>
    </row>
    <row r="71" spans="1:4">
      <c r="A71" s="57" t="s">
        <v>105</v>
      </c>
      <c r="B71" s="58">
        <v>18.420000000000002</v>
      </c>
      <c r="C71" s="60">
        <v>9881</v>
      </c>
      <c r="D71" s="61" t="s">
        <v>113</v>
      </c>
    </row>
    <row r="72" spans="1:4">
      <c r="A72" s="57" t="s">
        <v>107</v>
      </c>
      <c r="B72" s="58">
        <v>23.07</v>
      </c>
      <c r="C72" s="60">
        <v>9880</v>
      </c>
      <c r="D72" s="61" t="s">
        <v>113</v>
      </c>
    </row>
    <row r="73" spans="1:4">
      <c r="A73" s="57" t="s">
        <v>106</v>
      </c>
      <c r="B73" s="58">
        <v>36.65</v>
      </c>
      <c r="C73" s="60">
        <v>9877</v>
      </c>
      <c r="D73" s="61" t="s">
        <v>113</v>
      </c>
    </row>
    <row r="74" spans="1:4">
      <c r="A74" s="52" t="s">
        <v>93</v>
      </c>
      <c r="B74" s="58">
        <v>75.84</v>
      </c>
      <c r="C74" s="60">
        <v>2373</v>
      </c>
      <c r="D74" s="61" t="s">
        <v>113</v>
      </c>
    </row>
    <row r="75" spans="1:4">
      <c r="A75" s="52" t="s">
        <v>94</v>
      </c>
      <c r="B75" s="58">
        <v>205.11</v>
      </c>
      <c r="C75" s="60">
        <v>2391</v>
      </c>
      <c r="D75" s="61" t="s">
        <v>113</v>
      </c>
    </row>
    <row r="76" spans="1:4">
      <c r="A76" s="52" t="s">
        <v>92</v>
      </c>
      <c r="B76" s="58">
        <v>369.15</v>
      </c>
      <c r="C76" s="60">
        <v>2374</v>
      </c>
      <c r="D76" s="61" t="s">
        <v>113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ANEXO III - PLANILHA DE PREÇOS</vt:lpstr>
      <vt:lpstr>JPA INSTALADOS</vt:lpstr>
      <vt:lpstr>JPA INSTALAR</vt:lpstr>
      <vt:lpstr>CAMPINA GRANDE</vt:lpstr>
      <vt:lpstr>PREÇOS</vt:lpstr>
      <vt:lpstr>'ANEXO III - PLANILHA DE PREÇOS'!Area_de_impressao</vt:lpstr>
      <vt:lpstr>'ANEXO III - PLANILHA DE PREÇOS'!Titulos_de_impressao</vt:lpstr>
    </vt:vector>
  </TitlesOfParts>
  <Company>Justica Federal da Paraiba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Deoclecio</dc:creator>
  <cp:lastModifiedBy>deoclecio</cp:lastModifiedBy>
  <cp:lastPrinted>2013-04-25T18:31:20Z</cp:lastPrinted>
  <dcterms:created xsi:type="dcterms:W3CDTF">2008-12-04T17:01:00Z</dcterms:created>
  <dcterms:modified xsi:type="dcterms:W3CDTF">2013-04-25T19:20:27Z</dcterms:modified>
</cp:coreProperties>
</file>